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NAD\expos\2024 Les énergies de la terre\Liste-oeuvres\"/>
    </mc:Choice>
  </mc:AlternateContent>
  <xr:revisionPtr revIDLastSave="0" documentId="13_ncr:1_{F4186E75-2694-413E-B12F-54F0BF22423D}" xr6:coauthVersionLast="36" xr6:coauthVersionMax="36" xr10:uidLastSave="{00000000-0000-0000-0000-000000000000}"/>
  <bookViews>
    <workbookView xWindow="0" yWindow="0" windowWidth="28800" windowHeight="12225" xr2:uid="{7CFC71B3-8F57-4964-AB2A-F68B5812320A}"/>
  </bookViews>
  <sheets>
    <sheet name="Soclag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<sst xmlns="http://schemas.openxmlformats.org/spreadsheetml/2006/main" count="489" uniqueCount="273">
  <si>
    <t>1.1. énergies planétaires</t>
  </si>
  <si>
    <t>Bernard Dejonghe</t>
  </si>
  <si>
    <t>Lieu?</t>
  </si>
  <si>
    <t>Grès à couverte cuivre, nickel et fer</t>
  </si>
  <si>
    <t>Sèvres, Manufacture et musée nationaux</t>
  </si>
  <si>
    <t>NON</t>
  </si>
  <si>
    <t>Pas en vitrine</t>
  </si>
  <si>
    <t>Areshima</t>
  </si>
  <si>
    <t>130 x 70 x 30</t>
  </si>
  <si>
    <t>artiste</t>
  </si>
  <si>
    <t>OUI</t>
  </si>
  <si>
    <t>Vitrine</t>
  </si>
  <si>
    <t>011</t>
  </si>
  <si>
    <t>Magnes sive de arte magnetica (frontispice)</t>
  </si>
  <si>
    <t>Fonds Gay Lussac, section E, série 18?, N0 2194</t>
  </si>
  <si>
    <t>Athanasius Kircher</t>
  </si>
  <si>
    <t>Rome</t>
  </si>
  <si>
    <t>1654</t>
  </si>
  <si>
    <t>Ouvrage imprimé</t>
  </si>
  <si>
    <t>dimensions à préciser</t>
  </si>
  <si>
    <t>BFM Limoges</t>
  </si>
  <si>
    <t>012</t>
  </si>
  <si>
    <t>Galilaei Galilaei Lyncei… Systema cosmicum…</t>
  </si>
  <si>
    <t>MAG.P S1352</t>
  </si>
  <si>
    <t>Galilée</t>
  </si>
  <si>
    <t>1641</t>
  </si>
  <si>
    <t>Livre imprimé</t>
  </si>
  <si>
    <t>Quarto</t>
  </si>
  <si>
    <t>014</t>
  </si>
  <si>
    <t>Petite astronomie descriptive</t>
  </si>
  <si>
    <t>MAG 48844</t>
  </si>
  <si>
    <t>Camille Flammarion</t>
  </si>
  <si>
    <t>1887</t>
  </si>
  <si>
    <t>In-16</t>
  </si>
  <si>
    <t>1.2 Matière terrestre</t>
  </si>
  <si>
    <t>1.3. Forces de la Nature</t>
  </si>
  <si>
    <t>Paris</t>
  </si>
  <si>
    <t>083</t>
  </si>
  <si>
    <r>
      <t xml:space="preserve">Fac-simile: Les quatre éléments, </t>
    </r>
    <r>
      <rPr>
        <sz val="11"/>
        <rFont val="Calibri"/>
        <family val="2"/>
      </rPr>
      <t>Iconologie ou explication nouvelle de plusieurs images, emblèmes, et autres figures... :</t>
    </r>
    <r>
      <rPr>
        <i/>
        <sz val="11"/>
        <rFont val="Calibri"/>
        <family val="2"/>
      </rPr>
      <t xml:space="preserve"> oeuvre augmentée d’une seconde partie / de Cesar Ripa ; moralisées par J. Baudoin</t>
    </r>
  </si>
  <si>
    <t>USUEL 47 (2)</t>
  </si>
  <si>
    <t>Cesare Ripa, Jean Baudoin</t>
  </si>
  <si>
    <t>ed. Dijon, Faton 1999</t>
  </si>
  <si>
    <t>Fac-simile de l'édition Paris, Mathieu Guillemot, 1644</t>
  </si>
  <si>
    <t>Ouvrage papier</t>
  </si>
  <si>
    <t>H. 32 cm (L. ouvert?)</t>
  </si>
  <si>
    <t>MNAD</t>
  </si>
  <si>
    <t>079</t>
  </si>
  <si>
    <t>Relief: Enlèvement de Perséphone</t>
  </si>
  <si>
    <t>Ra 152</t>
  </si>
  <si>
    <t>Inconnu</t>
  </si>
  <si>
    <t>Martres-Tolosane, Villa de Chiragan</t>
  </si>
  <si>
    <t>époque romaine, 1er siècle après J.-C.</t>
  </si>
  <si>
    <t>Marbre</t>
  </si>
  <si>
    <t>H. 43 cm, L. 46 cm, prof. 4,5 cm</t>
  </si>
  <si>
    <t>Musée Saint-Raymond, Toulouse</t>
  </si>
  <si>
    <t>082</t>
  </si>
  <si>
    <t>Coupe sur piedouche : Vulcain forgeant les armes de l'Amour</t>
  </si>
  <si>
    <t>ADL 5511</t>
  </si>
  <si>
    <t>Peintre inconnu</t>
  </si>
  <si>
    <t>Urbino</t>
  </si>
  <si>
    <t>16e</t>
  </si>
  <si>
    <t>Faïence à décor de grand feu</t>
  </si>
  <si>
    <t>H. 4,2 x D. 28,8 cm</t>
  </si>
  <si>
    <t>MNAD (dépôt du Louvre)</t>
  </si>
  <si>
    <t>089</t>
  </si>
  <si>
    <t>Assiette à décor taoïste: les huit trigrammes et les Immortels</t>
  </si>
  <si>
    <t>ADL 494</t>
  </si>
  <si>
    <t>Chine</t>
  </si>
  <si>
    <t>18e siècle</t>
  </si>
  <si>
    <t>Porcelaine</t>
  </si>
  <si>
    <t>Diam. 16,9 cm</t>
  </si>
  <si>
    <t>091</t>
  </si>
  <si>
    <t>Plat aux trigrammes encerclant un symbole du yin-yang</t>
  </si>
  <si>
    <t>ADL 6343</t>
  </si>
  <si>
    <t>19e siècle</t>
  </si>
  <si>
    <t>Diam. 36,5 cm, H. 6,7 cm</t>
  </si>
  <si>
    <t>sans</t>
  </si>
  <si>
    <t>France</t>
  </si>
  <si>
    <t>à préciser</t>
  </si>
  <si>
    <t>2.2. Energie du corps</t>
  </si>
  <si>
    <t>Faïence</t>
  </si>
  <si>
    <t>MUCEM</t>
  </si>
  <si>
    <t>188</t>
  </si>
  <si>
    <t>Plaque: intérieur d'un atelier de céramique</t>
  </si>
  <si>
    <t>MNC 9679</t>
  </si>
  <si>
    <t>Pays-Bas</t>
  </si>
  <si>
    <t>301</t>
  </si>
  <si>
    <t>3.1. Objets funéraires, objets accompagnants</t>
  </si>
  <si>
    <t>Serviteur funéraire (oushebti)</t>
  </si>
  <si>
    <t>Egypte</t>
  </si>
  <si>
    <t>Faïence siliceuse</t>
  </si>
  <si>
    <t>BAL Limoges</t>
  </si>
  <si>
    <t>327</t>
  </si>
  <si>
    <t>3.2. Objets magiques</t>
  </si>
  <si>
    <t>Canne et Tefalipitya (trophée à planter en terre)</t>
  </si>
  <si>
    <t>999.1.76</t>
  </si>
  <si>
    <t>Culture Senoufo</t>
  </si>
  <si>
    <t>Côte-d'Ivoire</t>
  </si>
  <si>
    <t>Bois et terre cuite</t>
  </si>
  <si>
    <t>H 130 x prof 8 x L 7 cm</t>
  </si>
  <si>
    <t>Angoulême, musée des beaux-arts</t>
  </si>
  <si>
    <t>339</t>
  </si>
  <si>
    <t>Santons de crèche</t>
  </si>
  <si>
    <t>ADL 944 et/ou 947</t>
  </si>
  <si>
    <t>Suisse</t>
  </si>
  <si>
    <t>Terre cuite peinte à froid</t>
  </si>
  <si>
    <t>H. 10 cm, L. 8 cm, l. 2,5 cm</t>
  </si>
  <si>
    <t>Ecuelle</t>
  </si>
  <si>
    <t xml:space="preserve">DMH 1967.17.6 </t>
  </si>
  <si>
    <t>inconnu</t>
  </si>
  <si>
    <t>Italie, Loreto</t>
  </si>
  <si>
    <t>terre cuite vernissée</t>
  </si>
  <si>
    <t>H. 4,4 x l. 11,7 x prof. 11,7 cm x 140g</t>
  </si>
  <si>
    <t>Masque (diable)</t>
  </si>
  <si>
    <t xml:space="preserve">DMH 1976.38.6 </t>
  </si>
  <si>
    <t>Italie, Seminara</t>
  </si>
  <si>
    <t>H. 23 x L. 10 x l. 13 x 824g</t>
  </si>
  <si>
    <t xml:space="preserve">DMH 1976.38.11 </t>
  </si>
  <si>
    <t>H. 20,5 x L. 5 x l. 12,5 cm x 326g</t>
  </si>
  <si>
    <t xml:space="preserve">DMH 1976.38.12 </t>
  </si>
  <si>
    <t>H. 21 x L. 4 x l. 13 cm x 341g</t>
  </si>
  <si>
    <t>3.4. Energies créatrices</t>
  </si>
  <si>
    <t>Bâtons de sourcier</t>
  </si>
  <si>
    <t>Michel Paysant, Guy Meynard</t>
  </si>
  <si>
    <t>2024-2025</t>
  </si>
  <si>
    <t>Porcelaine, laiton</t>
  </si>
  <si>
    <t>Les Energies de la terre : œuvres à socler</t>
  </si>
  <si>
    <t>N° EXPO</t>
  </si>
  <si>
    <t>Image</t>
  </si>
  <si>
    <t>0. Section</t>
  </si>
  <si>
    <t>Désignation</t>
  </si>
  <si>
    <t>N° inventaire</t>
  </si>
  <si>
    <t>Auteur</t>
  </si>
  <si>
    <t>Lieu de création</t>
  </si>
  <si>
    <t>Date</t>
  </si>
  <si>
    <t>Matériaux</t>
  </si>
  <si>
    <t>Dimensions</t>
  </si>
  <si>
    <t>Prêteur</t>
  </si>
  <si>
    <t>Vitrine : contrôlée ?</t>
  </si>
  <si>
    <t>En vitrine ? Cadre ? Autre ?  (casse, vol, autres aléas)</t>
  </si>
  <si>
    <t>016</t>
  </si>
  <si>
    <t>Voyage au Centre de la terre</t>
  </si>
  <si>
    <t>MAG 33478/33</t>
  </si>
  <si>
    <t>Jules Verne, gravures Edouard Riou</t>
  </si>
  <si>
    <t>Paris, J. Hetzel</t>
  </si>
  <si>
    <t>1877</t>
  </si>
  <si>
    <t>in-octavo (env 21 x 15 cm fermé, à préciser + ouvert)</t>
  </si>
  <si>
    <t>3.3. Réparer, recycler les Objets</t>
  </si>
  <si>
    <t>Sans titre</t>
  </si>
  <si>
    <t>10.883(2)</t>
  </si>
  <si>
    <t>Richard Fauguet</t>
  </si>
  <si>
    <t>2009</t>
  </si>
  <si>
    <t>Céramiques</t>
  </si>
  <si>
    <t>H. 65 cm, L. 27 cm</t>
  </si>
  <si>
    <t>FRAC IDF</t>
  </si>
  <si>
    <t>10.883(7)</t>
  </si>
  <si>
    <t>10.883(1)</t>
  </si>
  <si>
    <t>10.883(9)</t>
  </si>
  <si>
    <t>10.883(4)</t>
  </si>
  <si>
    <t xml:space="preserve">2.1. Extraction </t>
  </si>
  <si>
    <t>129</t>
  </si>
  <si>
    <t>Album: "Histoire de la porcelaine chinoise"</t>
  </si>
  <si>
    <t>P 327</t>
  </si>
  <si>
    <t>Album d'aquarelles</t>
  </si>
  <si>
    <t xml:space="preserve">2.5. Propriétés énergétiques de la céramique </t>
  </si>
  <si>
    <t>Préconisations d'installation</t>
  </si>
  <si>
    <t>dans une vitrine sur lutrin</t>
  </si>
  <si>
    <t xml:space="preserve">angle ouverture ?? </t>
  </si>
  <si>
    <t>angle ouverture ??</t>
  </si>
  <si>
    <r>
      <t xml:space="preserve">soclage au mur 
</t>
    </r>
    <r>
      <rPr>
        <sz val="11"/>
        <color rgb="FFFF0000"/>
        <rFont val="Calibri"/>
        <family val="2"/>
      </rPr>
      <t>ATTENTION AU POIDS</t>
    </r>
  </si>
  <si>
    <t>Dans une vitrine sur lutrin</t>
  </si>
  <si>
    <t xml:space="preserve">angle d'ouverture ? </t>
  </si>
  <si>
    <t>001</t>
  </si>
  <si>
    <t>0. Intro</t>
  </si>
  <si>
    <t>Minéral : Quartz 2</t>
  </si>
  <si>
    <t>MHNT.MIN.2021.24.1</t>
  </si>
  <si>
    <t>à vérifier</t>
  </si>
  <si>
    <t>Quartz</t>
  </si>
  <si>
    <t>20x16x24 cm / 7,5 kg</t>
  </si>
  <si>
    <t>Muséum de Toulouse</t>
  </si>
  <si>
    <t>Soclage piqué dans cimaise 
ou sur tablette</t>
  </si>
  <si>
    <t>003</t>
  </si>
  <si>
    <t>Maquette: Four long</t>
  </si>
  <si>
    <t>ADL 12963</t>
  </si>
  <si>
    <t>Limoges</t>
  </si>
  <si>
    <t>Plâtre peint, bois, métal</t>
  </si>
  <si>
    <t>L. 201,5 cm, l. 45 cm, H. 25 cm et base H. 5cm</t>
  </si>
  <si>
    <t>La montagne attirée par les étoiles d'Arezzo</t>
  </si>
  <si>
    <t>2024.D.797</t>
  </si>
  <si>
    <t>Noémie Goudal</t>
  </si>
  <si>
    <t>Manufacture de Sèvres</t>
  </si>
  <si>
    <t xml:space="preserve">Hors vitrine mais installation suspension à prévoir </t>
  </si>
  <si>
    <t>052</t>
  </si>
  <si>
    <t>Assiette marbrée à émaux ombrants</t>
  </si>
  <si>
    <t>ADL 5183</t>
  </si>
  <si>
    <t>Manufacture Wedgwood</t>
  </si>
  <si>
    <t>Stoke-on-Trent</t>
  </si>
  <si>
    <t>Faïence fine</t>
  </si>
  <si>
    <t>Diam. 22 cm</t>
  </si>
  <si>
    <t>068</t>
  </si>
  <si>
    <t>Soucoupe à décor caillouté</t>
  </si>
  <si>
    <t>ADL 8759</t>
  </si>
  <si>
    <t>Manufacture Barbizet</t>
  </si>
  <si>
    <t>Vers 1879</t>
  </si>
  <si>
    <t>Diam. 15 cm</t>
  </si>
  <si>
    <t>069</t>
  </si>
  <si>
    <t>Assiette à fond marbré</t>
  </si>
  <si>
    <t>ADL 4782</t>
  </si>
  <si>
    <t>Manufacture de Rubelles</t>
  </si>
  <si>
    <t>Rubelles (Seine-et-Marne)</t>
  </si>
  <si>
    <t>Date?</t>
  </si>
  <si>
    <t>Diam. 24,4 cm</t>
  </si>
  <si>
    <t>070</t>
  </si>
  <si>
    <t>Plat ovale</t>
  </si>
  <si>
    <t>ADL 7590</t>
  </si>
  <si>
    <t>19e siècle?</t>
  </si>
  <si>
    <t>Terre vernissée</t>
  </si>
  <si>
    <t>L. 27,5 cm, l. 20,6 cm, H. 6,5 cm</t>
  </si>
  <si>
    <t>093</t>
  </si>
  <si>
    <t>Figure du théâtre d'ombres: Agni, dieu védique du feu</t>
  </si>
  <si>
    <t>71.1939.127.343</t>
  </si>
  <si>
    <t>Culture balinaise</t>
  </si>
  <si>
    <t>Bali</t>
  </si>
  <si>
    <t>Seconde moitié du 19e siècle</t>
  </si>
  <si>
    <t>Cuir peint</t>
  </si>
  <si>
    <t>H. 41 cm, L. 32 cm</t>
  </si>
  <si>
    <t>MQB</t>
  </si>
  <si>
    <t>En vitrine sur lutrin ou posé</t>
  </si>
  <si>
    <t>209</t>
  </si>
  <si>
    <t>2.4. fours et Cuisson</t>
  </si>
  <si>
    <t>Pièce cuite dans le Four 3E</t>
  </si>
  <si>
    <t>Jean Girel</t>
  </si>
  <si>
    <t>La Borne</t>
  </si>
  <si>
    <t>Années 2010-2020</t>
  </si>
  <si>
    <t>Céramique cuite en atmosphère oxydante</t>
  </si>
  <si>
    <t>248</t>
  </si>
  <si>
    <t>Qanoun, mokrej (brasero et sa bouilloire)</t>
  </si>
  <si>
    <t>71.1969.94.2.1-3</t>
  </si>
  <si>
    <t>Imi-N-Tanout, Maroc</t>
  </si>
  <si>
    <t>1969</t>
  </si>
  <si>
    <t>Terre cuite, pigments</t>
  </si>
  <si>
    <t>H. 87 cm, L. 30,5 cm</t>
  </si>
  <si>
    <t>En vitrine pattes stabilisatrices à prévoir</t>
  </si>
  <si>
    <t>Broche Kaori</t>
  </si>
  <si>
    <t>Julie Decubber</t>
  </si>
  <si>
    <t>Matériaux céramiques réutilisés</t>
  </si>
  <si>
    <t>Broche Léa</t>
  </si>
  <si>
    <t>Broche Ulrike</t>
  </si>
  <si>
    <t>Collier Emilie</t>
  </si>
  <si>
    <t>Collier Francine</t>
  </si>
  <si>
    <t>artiste/galerie Capazza Nançai</t>
  </si>
  <si>
    <t>Soclage piqué en vitrine</t>
  </si>
  <si>
    <t>Soclage piqué sur cimaise</t>
  </si>
  <si>
    <t>Soclage auto-portant ou piqué dans vitrine</t>
  </si>
  <si>
    <t>Soclage auto-portant ou piqué en vitrine</t>
  </si>
  <si>
    <t>Fixé directement 
dans la cimaise</t>
  </si>
  <si>
    <t>Pattes de stabilisation à prévoir
Hors vitrine</t>
  </si>
  <si>
    <t xml:space="preserve">Pas en vitrine
Soclage des parties amovibles à prévoir </t>
  </si>
  <si>
    <t>Soclé sur plan incliné en vitrine</t>
  </si>
  <si>
    <t>Soclage piqué hors vitrine</t>
  </si>
  <si>
    <t>Piqué dans un textile ou une matière mousse ?</t>
  </si>
  <si>
    <t>Soclage sur plan incliné ?</t>
  </si>
  <si>
    <r>
      <t xml:space="preserve">Fixé au mur
</t>
    </r>
    <r>
      <rPr>
        <sz val="11"/>
        <color rgb="FFFF0000"/>
        <rFont val="Calibri"/>
        <family val="2"/>
      </rPr>
      <t>Attention au poids</t>
    </r>
  </si>
  <si>
    <t xml:space="preserve">dans vitrine avec lutrin </t>
  </si>
  <si>
    <t>Soclage vertical, pattes pour tenir l'objet</t>
  </si>
  <si>
    <t>081</t>
  </si>
  <si>
    <t>Aiguière: décor "a compendiario": Vulcain dans sa forge</t>
  </si>
  <si>
    <t>MNC 28161</t>
  </si>
  <si>
    <t>Italie, Castelli ou Faenza</t>
  </si>
  <si>
    <t>16e ou 17e siècle</t>
  </si>
  <si>
    <t>Faïence stannifère</t>
  </si>
  <si>
    <t>34,5 x 17 x 13,5 cm</t>
  </si>
  <si>
    <t xml:space="preserve">a socler au niveau du col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</si>
</sst>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  <font>
      <sz val="22"/>
      <color rgb="FF000000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6" fontId="0" fillId="0" borderId="1" xfId="0" applyNumberForma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6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6" fontId="0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100541</xdr:colOff>
      <xdr:row>2</xdr:row>
      <xdr:rowOff>58259</xdr:rowOff>
    </xdr:from>
    <xdr:to>
      <xdr:col>1</xdr:col>
      <xdr:colOff>771525</xdr:colOff>
      <xdr:row>2</xdr:row>
      <xdr:rowOff>715154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BA0334C1-343C-4C34-B00B-EF8E112D2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541" y="1010759"/>
          <a:ext cx="670984" cy="656895"/>
        </a:xfrm>
        <a:prstGeom prst="rect">
          <a:avLst/>
        </a:prstGeom>
      </xdr:spPr>
    </xdr:pic>
    <xdr:clientData/>
  </xdr:twoCellAnchor>
  <xdr:twoCellAnchor>
    <xdr:from>
      <xdr:col>1</xdr:col>
      <xdr:colOff>49484</xdr:colOff>
      <xdr:row>4</xdr:row>
      <xdr:rowOff>71383</xdr:rowOff>
    </xdr:from>
    <xdr:to>
      <xdr:col>1</xdr:col>
      <xdr:colOff>1010267</xdr:colOff>
      <xdr:row>4</xdr:row>
      <xdr:rowOff>703178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5314A676-B20C-4C7B-9511-4317610A45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97234" y="15749533"/>
          <a:ext cx="960783" cy="631795"/>
        </a:xfrm>
        <a:prstGeom prst="rect">
          <a:avLst/>
        </a:prstGeom>
      </xdr:spPr>
    </xdr:pic>
    <xdr:clientData/>
  </xdr:twoCellAnchor>
  <xdr:twoCellAnchor>
    <xdr:from>
      <xdr:col>1</xdr:col>
      <xdr:colOff>51767</xdr:colOff>
      <xdr:row>5</xdr:row>
      <xdr:rowOff>65018</xdr:rowOff>
    </xdr:from>
    <xdr:to>
      <xdr:col>1</xdr:col>
      <xdr:colOff>814657</xdr:colOff>
      <xdr:row>5</xdr:row>
      <xdr:rowOff>711890</xdr:rowOff>
    </xdr:to>
    <xdr:pic>
      <xdr:nvPicPr>
        <xdr:cNvPr id="11" name="Image 10" descr="https://pictures.abebooks.com/inventory/31384894717.jpg">
          <a:extLst>
            <a:ext uri="{FF2B5EF4-FFF2-40B4-BE49-F238E27FC236}">
              <a16:creationId xmlns:a16="http://schemas.microsoft.com/office/drawing/2014/main" id="{2D63F0E5-4F8B-412A-BFDF-C7F9958E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767" y="4827518"/>
          <a:ext cx="762890" cy="646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242160</xdr:colOff>
      <xdr:row>3</xdr:row>
      <xdr:rowOff>44694</xdr:rowOff>
    </xdr:from>
    <xdr:to>
      <xdr:col>1</xdr:col>
      <xdr:colOff>761999</xdr:colOff>
      <xdr:row>3</xdr:row>
      <xdr:rowOff>754488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15179E7-F418-466C-82C6-3C4A8F0A71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4760" t="19188" r="6847" b="533"/>
        <a:stretch/>
      </xdr:blipFill>
      <xdr:spPr>
        <a:xfrm>
          <a:off x="1289910" y="14960844"/>
          <a:ext cx="519839" cy="709794"/>
        </a:xfrm>
        <a:prstGeom prst="rect">
          <a:avLst/>
        </a:prstGeom>
      </xdr:spPr>
    </xdr:pic>
    <xdr:clientData/>
  </xdr:twoCellAnchor>
  <xdr:twoCellAnchor>
    <xdr:from>
      <xdr:col>1</xdr:col>
      <xdr:colOff>41869</xdr:colOff>
      <xdr:row>6</xdr:row>
      <xdr:rowOff>30299</xdr:rowOff>
    </xdr:from>
    <xdr:to>
      <xdr:col>1</xdr:col>
      <xdr:colOff>1009153</xdr:colOff>
      <xdr:row>6</xdr:row>
      <xdr:rowOff>711758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4BF25A8D-3E2A-4BD8-A396-823482CFB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19" y="99814199"/>
          <a:ext cx="967284" cy="6814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9" name="AutoShape 1" descr="Pline l'Ancien, critique viticole avant la lettre – cepdivin.org – les  imaginaires du vin">
          <a:extLst>
            <a:ext uri="{FF2B5EF4-FFF2-40B4-BE49-F238E27FC236}">
              <a16:creationId xmlns:a16="http://schemas.microsoft.com/office/drawing/2014/main" id="{1FCE7F14-6425-4C1D-8963-2529C72543DA}"/>
            </a:ext>
          </a:extLst>
        </xdr:cNvPr>
        <xdr:cNvSpPr>
          <a:spLocks noChangeAspect="1" noChangeArrowheads="1"/>
        </xdr:cNvSpPr>
      </xdr:nvSpPr>
      <xdr:spPr bwMode="auto">
        <a:xfrm>
          <a:off x="1047750" y="997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0" name="AutoShape 2" descr="Pline l'Ancien, critique viticole avant la lettre – cepdivin.org – les  imaginaires du vin">
          <a:extLst>
            <a:ext uri="{FF2B5EF4-FFF2-40B4-BE49-F238E27FC236}">
              <a16:creationId xmlns:a16="http://schemas.microsoft.com/office/drawing/2014/main" id="{7863C683-B086-415B-8370-996986E2DC55}"/>
            </a:ext>
          </a:extLst>
        </xdr:cNvPr>
        <xdr:cNvSpPr>
          <a:spLocks noChangeAspect="1" noChangeArrowheads="1"/>
        </xdr:cNvSpPr>
      </xdr:nvSpPr>
      <xdr:spPr bwMode="auto">
        <a:xfrm>
          <a:off x="1047750" y="997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30760</xdr:colOff>
      <xdr:row>7</xdr:row>
      <xdr:rowOff>39759</xdr:rowOff>
    </xdr:from>
    <xdr:to>
      <xdr:col>1</xdr:col>
      <xdr:colOff>742949</xdr:colOff>
      <xdr:row>7</xdr:row>
      <xdr:rowOff>745296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5B0DFDB2-F3BA-4008-915E-BDAE189B3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760" y="10383909"/>
          <a:ext cx="712189" cy="705537"/>
        </a:xfrm>
        <a:prstGeom prst="rect">
          <a:avLst/>
        </a:prstGeom>
      </xdr:spPr>
    </xdr:pic>
    <xdr:clientData/>
  </xdr:twoCellAnchor>
  <xdr:twoCellAnchor>
    <xdr:from>
      <xdr:col>1</xdr:col>
      <xdr:colOff>95251</xdr:colOff>
      <xdr:row>8</xdr:row>
      <xdr:rowOff>76199</xdr:rowOff>
    </xdr:from>
    <xdr:to>
      <xdr:col>1</xdr:col>
      <xdr:colOff>733425</xdr:colOff>
      <xdr:row>8</xdr:row>
      <xdr:rowOff>685798</xdr:rowOff>
    </xdr:to>
    <xdr:pic>
      <xdr:nvPicPr>
        <xdr:cNvPr id="26" name="a1.2.1.1.1.2:I_img" descr="https://www.photo.rmn.fr/CorexDoc/RMN/Media/TR1/ZEUMQ8/22-510183.jpg">
          <a:extLst>
            <a:ext uri="{FF2B5EF4-FFF2-40B4-BE49-F238E27FC236}">
              <a16:creationId xmlns:a16="http://schemas.microsoft.com/office/drawing/2014/main" id="{A6EFCCD3-993D-40B6-B3DD-32FCB518AF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57251" y="11182349"/>
          <a:ext cx="638174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71694</xdr:colOff>
      <xdr:row>9</xdr:row>
      <xdr:rowOff>37285</xdr:rowOff>
    </xdr:from>
    <xdr:to>
      <xdr:col>1</xdr:col>
      <xdr:colOff>771525</xdr:colOff>
      <xdr:row>9</xdr:row>
      <xdr:rowOff>735592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AA9333A4-64F4-423F-87BD-F2EBE248AF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33694" y="11905435"/>
          <a:ext cx="699831" cy="698307"/>
        </a:xfrm>
        <a:prstGeom prst="rect">
          <a:avLst/>
        </a:prstGeom>
      </xdr:spPr>
    </xdr:pic>
    <xdr:clientData/>
  </xdr:twoCellAnchor>
  <xdr:twoCellAnchor>
    <xdr:from>
      <xdr:col>1</xdr:col>
      <xdr:colOff>86172</xdr:colOff>
      <xdr:row>10</xdr:row>
      <xdr:rowOff>50590</xdr:rowOff>
    </xdr:from>
    <xdr:to>
      <xdr:col>1</xdr:col>
      <xdr:colOff>762000</xdr:colOff>
      <xdr:row>10</xdr:row>
      <xdr:rowOff>732296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A0EF142F-B98A-459A-A4C9-92C55692D4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48172" y="12680740"/>
          <a:ext cx="675828" cy="681706"/>
        </a:xfrm>
        <a:prstGeom prst="rect">
          <a:avLst/>
        </a:prstGeom>
      </xdr:spPr>
    </xdr:pic>
    <xdr:clientData/>
  </xdr:twoCellAnchor>
  <xdr:twoCellAnchor>
    <xdr:from>
      <xdr:col>1</xdr:col>
      <xdr:colOff>160985</xdr:colOff>
      <xdr:row>11</xdr:row>
      <xdr:rowOff>35211</xdr:rowOff>
    </xdr:from>
    <xdr:to>
      <xdr:col>1</xdr:col>
      <xdr:colOff>925669</xdr:colOff>
      <xdr:row>11</xdr:row>
      <xdr:rowOff>737595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794557C8-30DC-4B03-B8FB-A4E590E81C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08735" y="168961086"/>
          <a:ext cx="764684" cy="702384"/>
        </a:xfrm>
        <a:prstGeom prst="rect">
          <a:avLst/>
        </a:prstGeom>
      </xdr:spPr>
    </xdr:pic>
    <xdr:clientData/>
  </xdr:twoCellAnchor>
  <xdr:twoCellAnchor>
    <xdr:from>
      <xdr:col>1</xdr:col>
      <xdr:colOff>118112</xdr:colOff>
      <xdr:row>13</xdr:row>
      <xdr:rowOff>33544</xdr:rowOff>
    </xdr:from>
    <xdr:to>
      <xdr:col>1</xdr:col>
      <xdr:colOff>893644</xdr:colOff>
      <xdr:row>13</xdr:row>
      <xdr:rowOff>709291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F21A7DC8-422D-4408-AA8C-B7904A3FF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2" y="9825244"/>
          <a:ext cx="775532" cy="675747"/>
        </a:xfrm>
        <a:prstGeom prst="rect">
          <a:avLst/>
        </a:prstGeom>
      </xdr:spPr>
    </xdr:pic>
    <xdr:clientData/>
  </xdr:twoCellAnchor>
  <xdr:twoCellAnchor>
    <xdr:from>
      <xdr:col>1</xdr:col>
      <xdr:colOff>412750</xdr:colOff>
      <xdr:row>15</xdr:row>
      <xdr:rowOff>52916</xdr:rowOff>
    </xdr:from>
    <xdr:to>
      <xdr:col>1</xdr:col>
      <xdr:colOff>582083</xdr:colOff>
      <xdr:row>15</xdr:row>
      <xdr:rowOff>673100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88010E90-69DD-4594-B32A-E164F62CBCAA}"/>
            </a:ext>
          </a:extLst>
        </xdr:cNvPr>
        <xdr:cNvPicPr/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500" y="293889641"/>
          <a:ext cx="169333" cy="62018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155716</xdr:colOff>
      <xdr:row>16</xdr:row>
      <xdr:rowOff>81170</xdr:rowOff>
    </xdr:from>
    <xdr:to>
      <xdr:col>1</xdr:col>
      <xdr:colOff>649940</xdr:colOff>
      <xdr:row>16</xdr:row>
      <xdr:rowOff>702366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6EE35F86-443D-4738-A2F1-0D279AB9A0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46266" y="18959720"/>
          <a:ext cx="494224" cy="621196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42" name="AutoShape 8" descr="blob:null/32b73511-ad49-4e1a-a5c6-1c426bacb6a6">
          <a:extLst>
            <a:ext uri="{FF2B5EF4-FFF2-40B4-BE49-F238E27FC236}">
              <a16:creationId xmlns:a16="http://schemas.microsoft.com/office/drawing/2014/main" id="{49737AE5-081A-40AC-8F2C-5DBD962135A8}"/>
            </a:ext>
          </a:extLst>
        </xdr:cNvPr>
        <xdr:cNvSpPr>
          <a:spLocks noChangeAspect="1" noChangeArrowheads="1"/>
        </xdr:cNvSpPr>
      </xdr:nvSpPr>
      <xdr:spPr bwMode="auto">
        <a:xfrm>
          <a:off x="2095500" y="30221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</xdr:col>
      <xdr:colOff>116417</xdr:colOff>
      <xdr:row>17</xdr:row>
      <xdr:rowOff>89824</xdr:rowOff>
    </xdr:from>
    <xdr:to>
      <xdr:col>1</xdr:col>
      <xdr:colOff>984251</xdr:colOff>
      <xdr:row>17</xdr:row>
      <xdr:rowOff>668380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C7722B21-954B-421E-9C20-173861FC8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64167" y="303070549"/>
          <a:ext cx="867834" cy="578556"/>
        </a:xfrm>
        <a:prstGeom prst="rect">
          <a:avLst/>
        </a:prstGeom>
      </xdr:spPr>
    </xdr:pic>
    <xdr:clientData/>
  </xdr:twoCellAnchor>
  <xdr:twoCellAnchor>
    <xdr:from>
      <xdr:col>1</xdr:col>
      <xdr:colOff>317502</xdr:colOff>
      <xdr:row>18</xdr:row>
      <xdr:rowOff>23370</xdr:rowOff>
    </xdr:from>
    <xdr:to>
      <xdr:col>1</xdr:col>
      <xdr:colOff>797262</xdr:colOff>
      <xdr:row>18</xdr:row>
      <xdr:rowOff>751416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41049B9F-AFD8-4E2D-A656-CF85AD539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65252" y="303766095"/>
          <a:ext cx="479760" cy="728046"/>
        </a:xfrm>
        <a:prstGeom prst="rect">
          <a:avLst/>
        </a:prstGeom>
      </xdr:spPr>
    </xdr:pic>
    <xdr:clientData/>
  </xdr:twoCellAnchor>
  <xdr:twoCellAnchor>
    <xdr:from>
      <xdr:col>1</xdr:col>
      <xdr:colOff>349251</xdr:colOff>
      <xdr:row>19</xdr:row>
      <xdr:rowOff>72537</xdr:rowOff>
    </xdr:from>
    <xdr:to>
      <xdr:col>1</xdr:col>
      <xdr:colOff>783167</xdr:colOff>
      <xdr:row>19</xdr:row>
      <xdr:rowOff>735331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3A5CF41A-E60A-41F0-964A-ACEF248B7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97001" y="304577262"/>
          <a:ext cx="433916" cy="662794"/>
        </a:xfrm>
        <a:prstGeom prst="rect">
          <a:avLst/>
        </a:prstGeom>
      </xdr:spPr>
    </xdr:pic>
    <xdr:clientData/>
  </xdr:twoCellAnchor>
  <xdr:twoCellAnchor>
    <xdr:from>
      <xdr:col>1</xdr:col>
      <xdr:colOff>317502</xdr:colOff>
      <xdr:row>20</xdr:row>
      <xdr:rowOff>34952</xdr:rowOff>
    </xdr:from>
    <xdr:to>
      <xdr:col>1</xdr:col>
      <xdr:colOff>749222</xdr:colOff>
      <xdr:row>20</xdr:row>
      <xdr:rowOff>698500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4ED02FEE-470A-4811-87FB-E80BA1144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65252" y="305301677"/>
          <a:ext cx="431720" cy="663548"/>
        </a:xfrm>
        <a:prstGeom prst="rect">
          <a:avLst/>
        </a:prstGeom>
      </xdr:spPr>
    </xdr:pic>
    <xdr:clientData/>
  </xdr:twoCellAnchor>
  <xdr:twoCellAnchor>
    <xdr:from>
      <xdr:col>1</xdr:col>
      <xdr:colOff>136071</xdr:colOff>
      <xdr:row>21</xdr:row>
      <xdr:rowOff>9293</xdr:rowOff>
    </xdr:from>
    <xdr:to>
      <xdr:col>1</xdr:col>
      <xdr:colOff>898071</xdr:colOff>
      <xdr:row>22</xdr:row>
      <xdr:rowOff>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F1ED093-FBC6-435E-A2BA-DFBCCE1145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83821" y="333679568"/>
          <a:ext cx="762000" cy="752707"/>
        </a:xfrm>
        <a:prstGeom prst="rect">
          <a:avLst/>
        </a:prstGeom>
      </xdr:spPr>
    </xdr:pic>
    <xdr:clientData/>
  </xdr:twoCellAnchor>
  <xdr:twoCellAnchor>
    <xdr:from>
      <xdr:col>1</xdr:col>
      <xdr:colOff>286107</xdr:colOff>
      <xdr:row>24</xdr:row>
      <xdr:rowOff>25400</xdr:rowOff>
    </xdr:from>
    <xdr:to>
      <xdr:col>1</xdr:col>
      <xdr:colOff>835490</xdr:colOff>
      <xdr:row>24</xdr:row>
      <xdr:rowOff>741324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64E8FBD-9956-497A-9C85-90C83F0CF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432" y="318693800"/>
          <a:ext cx="549383" cy="715924"/>
        </a:xfrm>
        <a:prstGeom prst="rect">
          <a:avLst/>
        </a:prstGeom>
      </xdr:spPr>
    </xdr:pic>
    <xdr:clientData/>
  </xdr:twoCellAnchor>
  <xdr:twoCellAnchor>
    <xdr:from>
      <xdr:col>1</xdr:col>
      <xdr:colOff>292402</xdr:colOff>
      <xdr:row>22</xdr:row>
      <xdr:rowOff>21712</xdr:rowOff>
    </xdr:from>
    <xdr:to>
      <xdr:col>1</xdr:col>
      <xdr:colOff>812800</xdr:colOff>
      <xdr:row>22</xdr:row>
      <xdr:rowOff>742100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5EDC496C-93BF-4DFF-948A-B263C85A0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87727" y="317166112"/>
          <a:ext cx="520398" cy="720388"/>
        </a:xfrm>
        <a:prstGeom prst="rect">
          <a:avLst/>
        </a:prstGeom>
      </xdr:spPr>
    </xdr:pic>
    <xdr:clientData/>
  </xdr:twoCellAnchor>
  <xdr:twoCellAnchor>
    <xdr:from>
      <xdr:col>1</xdr:col>
      <xdr:colOff>387459</xdr:colOff>
      <xdr:row>23</xdr:row>
      <xdr:rowOff>79255</xdr:rowOff>
    </xdr:from>
    <xdr:to>
      <xdr:col>1</xdr:col>
      <xdr:colOff>710339</xdr:colOff>
      <xdr:row>23</xdr:row>
      <xdr:rowOff>670625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1A2D8C52-08F9-4EBE-83A0-53AB83E312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82784" y="317985655"/>
          <a:ext cx="322880" cy="591370"/>
        </a:xfrm>
        <a:prstGeom prst="rect">
          <a:avLst/>
        </a:prstGeom>
      </xdr:spPr>
    </xdr:pic>
    <xdr:clientData/>
  </xdr:twoCellAnchor>
  <xdr:twoCellAnchor>
    <xdr:from>
      <xdr:col>1</xdr:col>
      <xdr:colOff>363242</xdr:colOff>
      <xdr:row>25</xdr:row>
      <xdr:rowOff>56504</xdr:rowOff>
    </xdr:from>
    <xdr:to>
      <xdr:col>1</xdr:col>
      <xdr:colOff>727717</xdr:colOff>
      <xdr:row>25</xdr:row>
      <xdr:rowOff>645762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61B86B06-F7CB-4D83-9BE0-20C94DC8F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58567" y="319486904"/>
          <a:ext cx="364475" cy="589258"/>
        </a:xfrm>
        <a:prstGeom prst="rect">
          <a:avLst/>
        </a:prstGeom>
      </xdr:spPr>
    </xdr:pic>
    <xdr:clientData/>
  </xdr:twoCellAnchor>
  <xdr:twoCellAnchor>
    <xdr:from>
      <xdr:col>1</xdr:col>
      <xdr:colOff>387457</xdr:colOff>
      <xdr:row>26</xdr:row>
      <xdr:rowOff>46414</xdr:rowOff>
    </xdr:from>
    <xdr:to>
      <xdr:col>1</xdr:col>
      <xdr:colOff>629618</xdr:colOff>
      <xdr:row>26</xdr:row>
      <xdr:rowOff>710338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D152ACB5-3737-4F4E-ABFD-5EDA184EBD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82782" y="320238814"/>
          <a:ext cx="242161" cy="663924"/>
        </a:xfrm>
        <a:prstGeom prst="rect">
          <a:avLst/>
        </a:prstGeom>
      </xdr:spPr>
    </xdr:pic>
    <xdr:clientData/>
  </xdr:twoCellAnchor>
  <xdr:twoCellAnchor>
    <xdr:from>
      <xdr:col>1</xdr:col>
      <xdr:colOff>244928</xdr:colOff>
      <xdr:row>27</xdr:row>
      <xdr:rowOff>41694</xdr:rowOff>
    </xdr:from>
    <xdr:to>
      <xdr:col>1</xdr:col>
      <xdr:colOff>843644</xdr:colOff>
      <xdr:row>27</xdr:row>
      <xdr:rowOff>990671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22C0E331-C86C-4D4B-9DCF-7F36BF62C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253" y="19015494"/>
          <a:ext cx="598716" cy="948977"/>
        </a:xfrm>
        <a:prstGeom prst="rect">
          <a:avLst/>
        </a:prstGeom>
      </xdr:spPr>
    </xdr:pic>
    <xdr:clientData/>
  </xdr:twoCellAnchor>
  <xdr:twoCellAnchor>
    <xdr:from>
      <xdr:col>1</xdr:col>
      <xdr:colOff>58832</xdr:colOff>
      <xdr:row>28</xdr:row>
      <xdr:rowOff>58831</xdr:rowOff>
    </xdr:from>
    <xdr:to>
      <xdr:col>1</xdr:col>
      <xdr:colOff>933644</xdr:colOff>
      <xdr:row>28</xdr:row>
      <xdr:rowOff>695325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1FF79D1-AA04-4F4A-882B-E0D118731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82" y="28329031"/>
          <a:ext cx="874812" cy="636494"/>
        </a:xfrm>
        <a:prstGeom prst="rect">
          <a:avLst/>
        </a:prstGeom>
      </xdr:spPr>
    </xdr:pic>
    <xdr:clientData/>
  </xdr:twoCellAnchor>
  <xdr:twoCellAnchor>
    <xdr:from>
      <xdr:col>1</xdr:col>
      <xdr:colOff>79375</xdr:colOff>
      <xdr:row>29</xdr:row>
      <xdr:rowOff>116060</xdr:rowOff>
    </xdr:from>
    <xdr:to>
      <xdr:col>1</xdr:col>
      <xdr:colOff>992188</xdr:colOff>
      <xdr:row>29</xdr:row>
      <xdr:rowOff>635000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B04EC13F-9B0A-49EF-A0A0-D87D209A79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74700" y="3811760"/>
          <a:ext cx="912813" cy="518940"/>
        </a:xfrm>
        <a:prstGeom prst="rect">
          <a:avLst/>
        </a:prstGeom>
      </xdr:spPr>
    </xdr:pic>
    <xdr:clientData/>
  </xdr:twoCellAnchor>
  <xdr:twoCellAnchor>
    <xdr:from>
      <xdr:col>1</xdr:col>
      <xdr:colOff>306917</xdr:colOff>
      <xdr:row>30</xdr:row>
      <xdr:rowOff>42333</xdr:rowOff>
    </xdr:from>
    <xdr:to>
      <xdr:col>1</xdr:col>
      <xdr:colOff>799042</xdr:colOff>
      <xdr:row>30</xdr:row>
      <xdr:rowOff>698500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91D70424-8FAE-46DA-A358-F5672BCD6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242" y="11967633"/>
          <a:ext cx="492125" cy="656167"/>
        </a:xfrm>
        <a:prstGeom prst="rect">
          <a:avLst/>
        </a:prstGeom>
      </xdr:spPr>
    </xdr:pic>
    <xdr:clientData/>
  </xdr:twoCellAnchor>
  <xdr:twoCellAnchor>
    <xdr:from>
      <xdr:col>1</xdr:col>
      <xdr:colOff>257175</xdr:colOff>
      <xdr:row>31</xdr:row>
      <xdr:rowOff>66675</xdr:rowOff>
    </xdr:from>
    <xdr:to>
      <xdr:col>1</xdr:col>
      <xdr:colOff>847725</xdr:colOff>
      <xdr:row>31</xdr:row>
      <xdr:rowOff>657225</xdr:rowOff>
    </xdr:to>
    <xdr:pic>
      <xdr:nvPicPr>
        <xdr:cNvPr id="59" name="a1.2.1.1.1.2:I_img" descr="https://www.photo.rmn.fr/CorexDoc/RMN/Media/TR1/KFDEI4/23-518846.jpg">
          <a:extLst>
            <a:ext uri="{FF2B5EF4-FFF2-40B4-BE49-F238E27FC236}">
              <a16:creationId xmlns:a16="http://schemas.microsoft.com/office/drawing/2014/main" id="{2B30192A-0DC8-4EAF-8041-1911FC76A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75466575"/>
          <a:ext cx="59055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185854</xdr:colOff>
      <xdr:row>32</xdr:row>
      <xdr:rowOff>92927</xdr:rowOff>
    </xdr:from>
    <xdr:to>
      <xdr:col>1</xdr:col>
      <xdr:colOff>836341</xdr:colOff>
      <xdr:row>32</xdr:row>
      <xdr:rowOff>743414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CD4A100C-3700-4FE2-9AE3-C1E957F1ED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1179" y="87684827"/>
          <a:ext cx="650487" cy="650487"/>
        </a:xfrm>
        <a:prstGeom prst="rect">
          <a:avLst/>
        </a:prstGeom>
      </xdr:spPr>
    </xdr:pic>
    <xdr:clientData/>
  </xdr:twoCellAnchor>
  <xdr:twoCellAnchor>
    <xdr:from>
      <xdr:col>1</xdr:col>
      <xdr:colOff>69696</xdr:colOff>
      <xdr:row>33</xdr:row>
      <xdr:rowOff>39516</xdr:rowOff>
    </xdr:from>
    <xdr:to>
      <xdr:col>1</xdr:col>
      <xdr:colOff>882806</xdr:colOff>
      <xdr:row>33</xdr:row>
      <xdr:rowOff>738016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641CF140-71F0-49E5-AA88-8A6A9FE1E1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5021" y="88393416"/>
          <a:ext cx="813110" cy="698500"/>
        </a:xfrm>
        <a:prstGeom prst="rect">
          <a:avLst/>
        </a:prstGeom>
      </xdr:spPr>
    </xdr:pic>
    <xdr:clientData/>
  </xdr:twoCellAnchor>
  <xdr:twoCellAnchor>
    <xdr:from>
      <xdr:col>1</xdr:col>
      <xdr:colOff>61730</xdr:colOff>
      <xdr:row>34</xdr:row>
      <xdr:rowOff>106535</xdr:rowOff>
    </xdr:from>
    <xdr:to>
      <xdr:col>1</xdr:col>
      <xdr:colOff>874840</xdr:colOff>
      <xdr:row>34</xdr:row>
      <xdr:rowOff>729258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2B32BE1D-1F0A-4DE3-BE4A-2A9AA62DAE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852248" y="89127242"/>
          <a:ext cx="622723" cy="813110"/>
        </a:xfrm>
        <a:prstGeom prst="rect">
          <a:avLst/>
        </a:prstGeom>
      </xdr:spPr>
    </xdr:pic>
    <xdr:clientData/>
  </xdr:twoCellAnchor>
  <xdr:twoCellAnchor>
    <xdr:from>
      <xdr:col>1</xdr:col>
      <xdr:colOff>242161</xdr:colOff>
      <xdr:row>35</xdr:row>
      <xdr:rowOff>16145</xdr:rowOff>
    </xdr:from>
    <xdr:to>
      <xdr:col>1</xdr:col>
      <xdr:colOff>791058</xdr:colOff>
      <xdr:row>35</xdr:row>
      <xdr:rowOff>742855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3D533BE8-EF43-4AAE-B12E-D5DEFEF087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37486" y="109706045"/>
          <a:ext cx="548897" cy="726710"/>
        </a:xfrm>
        <a:prstGeom prst="rect">
          <a:avLst/>
        </a:prstGeom>
      </xdr:spPr>
    </xdr:pic>
    <xdr:clientData/>
  </xdr:twoCellAnchor>
  <xdr:twoCellAnchor>
    <xdr:from>
      <xdr:col>1</xdr:col>
      <xdr:colOff>160987</xdr:colOff>
      <xdr:row>36</xdr:row>
      <xdr:rowOff>22339</xdr:rowOff>
    </xdr:from>
    <xdr:to>
      <xdr:col>1</xdr:col>
      <xdr:colOff>792351</xdr:colOff>
      <xdr:row>36</xdr:row>
      <xdr:rowOff>751267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1C90E2B6-6D44-44D2-8173-7495BB461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312" y="139677889"/>
          <a:ext cx="631364" cy="728928"/>
        </a:xfrm>
        <a:prstGeom prst="rect">
          <a:avLst/>
        </a:prstGeom>
      </xdr:spPr>
    </xdr:pic>
    <xdr:clientData/>
  </xdr:twoCellAnchor>
  <xdr:twoCellAnchor>
    <xdr:from>
      <xdr:col>1</xdr:col>
      <xdr:colOff>160564</xdr:colOff>
      <xdr:row>37</xdr:row>
      <xdr:rowOff>53931</xdr:rowOff>
    </xdr:from>
    <xdr:to>
      <xdr:col>1</xdr:col>
      <xdr:colOff>838200</xdr:colOff>
      <xdr:row>37</xdr:row>
      <xdr:rowOff>732126</xdr:rowOff>
    </xdr:to>
    <xdr:pic>
      <xdr:nvPicPr>
        <xdr:cNvPr id="66" name="Image 65" descr="Bassin 01 - Select Accueil - 810x609 - qualité 8.jpg">
          <a:extLst>
            <a:ext uri="{FF2B5EF4-FFF2-40B4-BE49-F238E27FC236}">
              <a16:creationId xmlns:a16="http://schemas.microsoft.com/office/drawing/2014/main" id="{E83C89B4-0CD0-4AFA-941E-00F40A7288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51114" y="35886981"/>
          <a:ext cx="677636" cy="678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309791</xdr:colOff>
      <xdr:row>38</xdr:row>
      <xdr:rowOff>40247</xdr:rowOff>
    </xdr:from>
    <xdr:to>
      <xdr:col>1</xdr:col>
      <xdr:colOff>785308</xdr:colOff>
      <xdr:row>38</xdr:row>
      <xdr:rowOff>738824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4FBA43AB-A5F4-4C87-AC46-B50A32206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116" y="226554272"/>
          <a:ext cx="475517" cy="698577"/>
        </a:xfrm>
        <a:prstGeom prst="rect">
          <a:avLst/>
        </a:prstGeom>
      </xdr:spPr>
    </xdr:pic>
    <xdr:clientData/>
  </xdr:twoCellAnchor>
  <xdr:twoCellAnchor>
    <xdr:from>
      <xdr:col>1</xdr:col>
      <xdr:colOff>77257</xdr:colOff>
      <xdr:row>39</xdr:row>
      <xdr:rowOff>38099</xdr:rowOff>
    </xdr:from>
    <xdr:to>
      <xdr:col>1</xdr:col>
      <xdr:colOff>872862</xdr:colOff>
      <xdr:row>39</xdr:row>
      <xdr:rowOff>676274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id="{EB4B192F-ED04-4B19-A72A-9B286028F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07" y="37385624"/>
          <a:ext cx="795605" cy="638175"/>
        </a:xfrm>
        <a:prstGeom prst="rect">
          <a:avLst/>
        </a:prstGeom>
      </xdr:spPr>
    </xdr:pic>
    <xdr:clientData/>
  </xdr:twoCellAnchor>
  <xdr:twoCellAnchor>
    <xdr:from>
      <xdr:col>1</xdr:col>
      <xdr:colOff>129117</xdr:colOff>
      <xdr:row>40</xdr:row>
      <xdr:rowOff>53976</xdr:rowOff>
    </xdr:from>
    <xdr:to>
      <xdr:col>1</xdr:col>
      <xdr:colOff>895351</xdr:colOff>
      <xdr:row>40</xdr:row>
      <xdr:rowOff>738796</xdr:rowOff>
    </xdr:to>
    <xdr:pic>
      <xdr:nvPicPr>
        <xdr:cNvPr id="79" name="Image 78">
          <a:extLst>
            <a:ext uri="{FF2B5EF4-FFF2-40B4-BE49-F238E27FC236}">
              <a16:creationId xmlns:a16="http://schemas.microsoft.com/office/drawing/2014/main" id="{15A2B64E-189F-4428-B99C-E5A2D0408D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19667" y="38163501"/>
          <a:ext cx="766234" cy="684820"/>
        </a:xfrm>
        <a:prstGeom prst="rect">
          <a:avLst/>
        </a:prstGeom>
      </xdr:spPr>
    </xdr:pic>
    <xdr:clientData/>
  </xdr:twoCellAnchor>
  <xdr:twoCellAnchor>
    <xdr:from>
      <xdr:col>1</xdr:col>
      <xdr:colOff>140758</xdr:colOff>
      <xdr:row>41</xdr:row>
      <xdr:rowOff>71966</xdr:rowOff>
    </xdr:from>
    <xdr:to>
      <xdr:col>1</xdr:col>
      <xdr:colOff>872270</xdr:colOff>
      <xdr:row>41</xdr:row>
      <xdr:rowOff>828675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id="{20D87BA7-3773-4FC1-AB53-B18DE39593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1308" y="38943491"/>
          <a:ext cx="731512" cy="756709"/>
        </a:xfrm>
        <a:prstGeom prst="rect">
          <a:avLst/>
        </a:prstGeom>
      </xdr:spPr>
    </xdr:pic>
    <xdr:clientData/>
  </xdr:twoCellAnchor>
  <xdr:twoCellAnchor>
    <xdr:from>
      <xdr:col>1</xdr:col>
      <xdr:colOff>114301</xdr:colOff>
      <xdr:row>42</xdr:row>
      <xdr:rowOff>82549</xdr:rowOff>
    </xdr:from>
    <xdr:to>
      <xdr:col>1</xdr:col>
      <xdr:colOff>908542</xdr:colOff>
      <xdr:row>42</xdr:row>
      <xdr:rowOff>857250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FF8C0C4E-DE8B-4160-AF83-B94E0AAFE4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4851" y="39830374"/>
          <a:ext cx="794241" cy="774701"/>
        </a:xfrm>
        <a:prstGeom prst="rect">
          <a:avLst/>
        </a:prstGeom>
      </xdr:spPr>
    </xdr:pic>
    <xdr:clientData/>
  </xdr:twoCellAnchor>
  <xdr:twoCellAnchor>
    <xdr:from>
      <xdr:col>1</xdr:col>
      <xdr:colOff>156634</xdr:colOff>
      <xdr:row>43</xdr:row>
      <xdr:rowOff>111126</xdr:rowOff>
    </xdr:from>
    <xdr:to>
      <xdr:col>1</xdr:col>
      <xdr:colOff>793191</xdr:colOff>
      <xdr:row>43</xdr:row>
      <xdr:rowOff>723900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id="{38A10FBD-7B13-46CF-93AA-D17D3D3688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47184" y="40735251"/>
          <a:ext cx="636557" cy="612774"/>
        </a:xfrm>
        <a:prstGeom prst="rect">
          <a:avLst/>
        </a:prstGeom>
      </xdr:spPr>
    </xdr:pic>
    <xdr:clientData/>
  </xdr:twoCellAnchor>
  <xdr:twoCellAnchor>
    <xdr:from>
      <xdr:col>1</xdr:col>
      <xdr:colOff>343730</xdr:colOff>
      <xdr:row>12</xdr:row>
      <xdr:rowOff>32288</xdr:rowOff>
    </xdr:from>
    <xdr:to>
      <xdr:col>1</xdr:col>
      <xdr:colOff>659964</xdr:colOff>
      <xdr:row>12</xdr:row>
      <xdr:rowOff>758770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2DE5E27D-5DFE-46D7-9A9A-ADC4B0329A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39055" y="5356763"/>
          <a:ext cx="316234" cy="726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EBB0F-A7D4-433B-B4EB-210C71F6E2A1}">
  <sheetPr>
    <pageSetUpPr fitToPage="1"/>
  </sheetPr>
  <dimension ref="A1:Q44"/>
  <sheetViews>
    <sheetView tabSelected="1" zoomScaleNormal="100" workbookViewId="0">
      <selection activeCell="D41" sqref="D41"/>
    </sheetView>
  </sheetViews>
  <sheetFormatPr baseColWidth="10" defaultRowHeight="15" x14ac:dyDescent="0.25"/>
  <cols>
    <col min="1" max="1" width="8.85546875" style="41" customWidth="1"/>
    <col min="2" max="2" width="15.140625" style="41" customWidth="1"/>
    <col min="3" max="3" width="16.140625" style="41" customWidth="1"/>
    <col min="4" max="4" width="22.7109375" style="41" customWidth="1"/>
    <col min="5" max="5" width="13.140625" style="41" customWidth="1"/>
    <col min="6" max="6" width="17.7109375" style="41" customWidth="1"/>
    <col min="7" max="7" width="14.42578125" style="41" customWidth="1"/>
    <col min="8" max="8" width="11.42578125" style="41"/>
    <col min="9" max="9" width="16.5703125" style="41" customWidth="1"/>
    <col min="10" max="10" width="19" style="41" customWidth="1"/>
    <col min="11" max="11" width="16" style="41" customWidth="1"/>
    <col min="12" max="12" width="11.42578125" style="41"/>
    <col min="13" max="13" width="20" style="41" customWidth="1"/>
    <col min="14" max="14" width="17.85546875" style="41" customWidth="1"/>
    <col min="15" max="15" width="21.28515625" style="41" customWidth="1"/>
    <col min="16" max="16" width="19.28515625" style="41" customWidth="1"/>
    <col min="17" max="16384" width="11.42578125" style="41"/>
  </cols>
  <sheetData>
    <row r="1" spans="1:15" s="1" customFormat="1" ht="60" customHeight="1" x14ac:dyDescent="0.25">
      <c r="A1" s="70" t="s">
        <v>126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</row>
    <row r="2" spans="1:15" s="1" customFormat="1" ht="46.5" customHeight="1" x14ac:dyDescent="0.25">
      <c r="A2" s="34" t="s">
        <v>127</v>
      </c>
      <c r="B2" s="21" t="s">
        <v>128</v>
      </c>
      <c r="C2" s="21" t="s">
        <v>129</v>
      </c>
      <c r="D2" s="21" t="s">
        <v>130</v>
      </c>
      <c r="E2" s="35" t="s">
        <v>131</v>
      </c>
      <c r="F2" s="21" t="s">
        <v>132</v>
      </c>
      <c r="G2" s="21" t="s">
        <v>133</v>
      </c>
      <c r="H2" s="35" t="s">
        <v>134</v>
      </c>
      <c r="I2" s="21" t="s">
        <v>135</v>
      </c>
      <c r="J2" s="21" t="s">
        <v>136</v>
      </c>
      <c r="K2" s="21" t="s">
        <v>137</v>
      </c>
      <c r="L2" s="34" t="s">
        <v>138</v>
      </c>
      <c r="M2" s="34" t="s">
        <v>139</v>
      </c>
      <c r="N2" s="34" t="s">
        <v>165</v>
      </c>
    </row>
    <row r="3" spans="1:15" s="1" customFormat="1" ht="60" customHeight="1" x14ac:dyDescent="0.25">
      <c r="A3" s="2"/>
      <c r="B3" s="3"/>
      <c r="C3" s="4" t="s">
        <v>0</v>
      </c>
      <c r="D3" s="4" t="s">
        <v>7</v>
      </c>
      <c r="E3" s="5"/>
      <c r="F3" s="4" t="s">
        <v>1</v>
      </c>
      <c r="G3" s="4" t="s">
        <v>2</v>
      </c>
      <c r="H3" s="5"/>
      <c r="I3" s="4" t="s">
        <v>3</v>
      </c>
      <c r="J3" s="4" t="s">
        <v>8</v>
      </c>
      <c r="K3" s="4" t="s">
        <v>250</v>
      </c>
      <c r="L3" s="1" t="s">
        <v>5</v>
      </c>
      <c r="N3" s="1" t="s">
        <v>262</v>
      </c>
    </row>
    <row r="4" spans="1:15" s="1" customFormat="1" ht="60" customHeight="1" x14ac:dyDescent="0.25">
      <c r="A4" s="2" t="s">
        <v>12</v>
      </c>
      <c r="B4" s="4"/>
      <c r="C4" s="4" t="s">
        <v>0</v>
      </c>
      <c r="D4" s="9" t="s">
        <v>13</v>
      </c>
      <c r="E4" s="5" t="s">
        <v>14</v>
      </c>
      <c r="F4" s="4" t="s">
        <v>15</v>
      </c>
      <c r="G4" s="4" t="s">
        <v>16</v>
      </c>
      <c r="H4" s="5" t="s">
        <v>17</v>
      </c>
      <c r="I4" s="4" t="s">
        <v>18</v>
      </c>
      <c r="J4" s="4" t="s">
        <v>19</v>
      </c>
      <c r="K4" s="4" t="s">
        <v>20</v>
      </c>
      <c r="L4" s="1" t="s">
        <v>10</v>
      </c>
      <c r="M4" s="1" t="s">
        <v>11</v>
      </c>
      <c r="N4" s="1" t="s">
        <v>166</v>
      </c>
      <c r="O4" s="1" t="s">
        <v>167</v>
      </c>
    </row>
    <row r="5" spans="1:15" s="1" customFormat="1" ht="60" customHeight="1" x14ac:dyDescent="0.25">
      <c r="A5" s="2" t="s">
        <v>21</v>
      </c>
      <c r="B5" s="4"/>
      <c r="C5" s="4" t="s">
        <v>0</v>
      </c>
      <c r="D5" s="9" t="s">
        <v>22</v>
      </c>
      <c r="E5" s="5" t="s">
        <v>23</v>
      </c>
      <c r="F5" s="4" t="s">
        <v>24</v>
      </c>
      <c r="G5" s="4" t="s">
        <v>2</v>
      </c>
      <c r="H5" s="5" t="s">
        <v>25</v>
      </c>
      <c r="I5" s="4" t="s">
        <v>26</v>
      </c>
      <c r="J5" s="4" t="s">
        <v>27</v>
      </c>
      <c r="K5" s="4" t="s">
        <v>20</v>
      </c>
      <c r="L5" s="1" t="s">
        <v>10</v>
      </c>
      <c r="M5" s="1" t="s">
        <v>11</v>
      </c>
      <c r="N5" s="1" t="s">
        <v>166</v>
      </c>
      <c r="O5" s="1" t="s">
        <v>167</v>
      </c>
    </row>
    <row r="6" spans="1:15" s="1" customFormat="1" ht="60" customHeight="1" x14ac:dyDescent="0.25">
      <c r="A6" s="2" t="s">
        <v>28</v>
      </c>
      <c r="B6" s="4"/>
      <c r="C6" s="4" t="s">
        <v>0</v>
      </c>
      <c r="D6" s="9" t="s">
        <v>29</v>
      </c>
      <c r="E6" s="5" t="s">
        <v>30</v>
      </c>
      <c r="F6" s="4" t="s">
        <v>31</v>
      </c>
      <c r="G6" s="4"/>
      <c r="H6" s="5" t="s">
        <v>32</v>
      </c>
      <c r="I6" s="4" t="s">
        <v>26</v>
      </c>
      <c r="J6" s="4" t="s">
        <v>33</v>
      </c>
      <c r="K6" s="4" t="s">
        <v>20</v>
      </c>
      <c r="L6" s="1" t="s">
        <v>10</v>
      </c>
      <c r="M6" s="1" t="s">
        <v>11</v>
      </c>
      <c r="N6" s="1" t="s">
        <v>166</v>
      </c>
      <c r="O6" s="1" t="s">
        <v>167</v>
      </c>
    </row>
    <row r="7" spans="1:15" s="11" customFormat="1" ht="60" customHeight="1" x14ac:dyDescent="0.25">
      <c r="A7" s="16" t="s">
        <v>37</v>
      </c>
      <c r="B7" s="7"/>
      <c r="C7" s="7" t="s">
        <v>35</v>
      </c>
      <c r="D7" s="6" t="s">
        <v>38</v>
      </c>
      <c r="E7" s="8" t="s">
        <v>39</v>
      </c>
      <c r="F7" s="7" t="s">
        <v>40</v>
      </c>
      <c r="G7" s="7" t="s">
        <v>41</v>
      </c>
      <c r="H7" s="8" t="s">
        <v>42</v>
      </c>
      <c r="I7" s="7" t="s">
        <v>43</v>
      </c>
      <c r="J7" s="7" t="s">
        <v>44</v>
      </c>
      <c r="K7" s="7" t="s">
        <v>45</v>
      </c>
      <c r="L7" s="11" t="s">
        <v>5</v>
      </c>
      <c r="M7" s="17" t="s">
        <v>11</v>
      </c>
      <c r="N7" s="11" t="s">
        <v>263</v>
      </c>
      <c r="O7" s="1" t="s">
        <v>168</v>
      </c>
    </row>
    <row r="8" spans="1:15" s="1" customFormat="1" ht="60" customHeight="1" x14ac:dyDescent="0.25">
      <c r="A8" s="16" t="s">
        <v>46</v>
      </c>
      <c r="B8" s="4"/>
      <c r="C8" s="4" t="s">
        <v>35</v>
      </c>
      <c r="D8" s="4" t="s">
        <v>47</v>
      </c>
      <c r="E8" s="5" t="s">
        <v>48</v>
      </c>
      <c r="F8" s="4" t="s">
        <v>49</v>
      </c>
      <c r="G8" s="4" t="s">
        <v>50</v>
      </c>
      <c r="H8" s="5" t="s">
        <v>51</v>
      </c>
      <c r="I8" s="4" t="s">
        <v>52</v>
      </c>
      <c r="J8" s="4" t="s">
        <v>53</v>
      </c>
      <c r="K8" s="4" t="s">
        <v>54</v>
      </c>
      <c r="L8" s="1" t="s">
        <v>5</v>
      </c>
      <c r="M8" s="1" t="s">
        <v>11</v>
      </c>
      <c r="N8" s="1" t="s">
        <v>169</v>
      </c>
    </row>
    <row r="9" spans="1:15" s="1" customFormat="1" ht="60" customHeight="1" x14ac:dyDescent="0.25">
      <c r="A9" s="2" t="s">
        <v>55</v>
      </c>
      <c r="B9" s="36"/>
      <c r="C9" s="4" t="s">
        <v>35</v>
      </c>
      <c r="D9" s="4" t="s">
        <v>56</v>
      </c>
      <c r="E9" s="5" t="s">
        <v>57</v>
      </c>
      <c r="F9" s="4" t="s">
        <v>58</v>
      </c>
      <c r="G9" s="4" t="s">
        <v>59</v>
      </c>
      <c r="H9" s="5" t="s">
        <v>60</v>
      </c>
      <c r="I9" s="4" t="s">
        <v>61</v>
      </c>
      <c r="J9" s="4" t="s">
        <v>62</v>
      </c>
      <c r="K9" s="4" t="s">
        <v>63</v>
      </c>
      <c r="L9" s="1" t="s">
        <v>5</v>
      </c>
      <c r="M9" s="1" t="s">
        <v>11</v>
      </c>
      <c r="N9" s="1" t="s">
        <v>251</v>
      </c>
    </row>
    <row r="10" spans="1:15" s="1" customFormat="1" ht="60" customHeight="1" x14ac:dyDescent="0.25">
      <c r="A10" s="16" t="s">
        <v>64</v>
      </c>
      <c r="B10" s="4"/>
      <c r="C10" s="4" t="s">
        <v>35</v>
      </c>
      <c r="D10" s="4" t="s">
        <v>65</v>
      </c>
      <c r="E10" s="5" t="s">
        <v>66</v>
      </c>
      <c r="F10" s="4" t="s">
        <v>49</v>
      </c>
      <c r="G10" s="4" t="s">
        <v>67</v>
      </c>
      <c r="H10" s="5" t="s">
        <v>68</v>
      </c>
      <c r="I10" s="4" t="s">
        <v>69</v>
      </c>
      <c r="J10" s="4" t="s">
        <v>70</v>
      </c>
      <c r="K10" s="4" t="s">
        <v>45</v>
      </c>
      <c r="L10" s="1" t="s">
        <v>5</v>
      </c>
      <c r="M10" s="15" t="s">
        <v>11</v>
      </c>
      <c r="N10" s="1" t="s">
        <v>251</v>
      </c>
    </row>
    <row r="11" spans="1:15" s="1" customFormat="1" ht="60" customHeight="1" x14ac:dyDescent="0.25">
      <c r="A11" s="16" t="s">
        <v>71</v>
      </c>
      <c r="B11" s="4"/>
      <c r="C11" s="4" t="s">
        <v>35</v>
      </c>
      <c r="D11" s="4" t="s">
        <v>72</v>
      </c>
      <c r="E11" s="5" t="s">
        <v>73</v>
      </c>
      <c r="F11" s="4" t="s">
        <v>49</v>
      </c>
      <c r="G11" s="4" t="s">
        <v>67</v>
      </c>
      <c r="H11" s="5" t="s">
        <v>74</v>
      </c>
      <c r="I11" s="4" t="s">
        <v>69</v>
      </c>
      <c r="J11" s="4" t="s">
        <v>75</v>
      </c>
      <c r="K11" s="4" t="s">
        <v>45</v>
      </c>
      <c r="L11" s="1" t="s">
        <v>5</v>
      </c>
      <c r="M11" s="15" t="s">
        <v>11</v>
      </c>
      <c r="N11" s="1" t="s">
        <v>251</v>
      </c>
    </row>
    <row r="12" spans="1:15" s="1" customFormat="1" ht="60" customHeight="1" x14ac:dyDescent="0.25">
      <c r="A12" s="16" t="s">
        <v>82</v>
      </c>
      <c r="B12" s="4"/>
      <c r="C12" s="7" t="s">
        <v>79</v>
      </c>
      <c r="D12" s="4" t="s">
        <v>83</v>
      </c>
      <c r="E12" s="5" t="s">
        <v>84</v>
      </c>
      <c r="F12" s="4" t="s">
        <v>49</v>
      </c>
      <c r="G12" s="4" t="s">
        <v>85</v>
      </c>
      <c r="H12" s="5" t="s">
        <v>68</v>
      </c>
      <c r="I12" s="4" t="s">
        <v>80</v>
      </c>
      <c r="J12" s="4" t="s">
        <v>78</v>
      </c>
      <c r="K12" s="4" t="s">
        <v>4</v>
      </c>
      <c r="L12" s="1" t="s">
        <v>5</v>
      </c>
      <c r="M12" s="1" t="s">
        <v>11</v>
      </c>
      <c r="N12" s="1" t="s">
        <v>252</v>
      </c>
    </row>
    <row r="13" spans="1:15" s="1" customFormat="1" ht="65.099999999999994" customHeight="1" x14ac:dyDescent="0.25">
      <c r="A13" s="2" t="s">
        <v>265</v>
      </c>
      <c r="B13" s="4"/>
      <c r="C13" s="4" t="s">
        <v>35</v>
      </c>
      <c r="D13" s="4" t="s">
        <v>266</v>
      </c>
      <c r="E13" s="5" t="s">
        <v>267</v>
      </c>
      <c r="F13" s="4" t="s">
        <v>49</v>
      </c>
      <c r="G13" s="4" t="s">
        <v>268</v>
      </c>
      <c r="H13" s="5" t="s">
        <v>269</v>
      </c>
      <c r="I13" s="4" t="s">
        <v>270</v>
      </c>
      <c r="J13" s="4" t="s">
        <v>271</v>
      </c>
      <c r="K13" s="4" t="s">
        <v>4</v>
      </c>
      <c r="L13" s="65" t="s">
        <v>5</v>
      </c>
      <c r="M13" s="18" t="s">
        <v>11</v>
      </c>
      <c r="N13" s="1" t="s">
        <v>272</v>
      </c>
    </row>
    <row r="14" spans="1:15" s="11" customFormat="1" ht="60" customHeight="1" x14ac:dyDescent="0.25">
      <c r="A14" s="16" t="s">
        <v>86</v>
      </c>
      <c r="B14" s="7"/>
      <c r="C14" s="7" t="s">
        <v>87</v>
      </c>
      <c r="D14" s="7" t="s">
        <v>88</v>
      </c>
      <c r="E14" s="8"/>
      <c r="F14" s="7" t="s">
        <v>49</v>
      </c>
      <c r="G14" s="7" t="s">
        <v>89</v>
      </c>
      <c r="H14" s="8"/>
      <c r="I14" s="7" t="s">
        <v>90</v>
      </c>
      <c r="J14" s="7"/>
      <c r="K14" s="7" t="s">
        <v>91</v>
      </c>
      <c r="L14" s="1" t="s">
        <v>10</v>
      </c>
      <c r="M14" s="11" t="s">
        <v>11</v>
      </c>
      <c r="N14" s="11" t="s">
        <v>253</v>
      </c>
    </row>
    <row r="15" spans="1:15" s="66" customFormat="1" ht="60" customHeight="1" x14ac:dyDescent="0.25">
      <c r="A15" s="67"/>
      <c r="B15" s="13"/>
      <c r="C15" s="68" t="s">
        <v>87</v>
      </c>
      <c r="D15" s="68" t="s">
        <v>88</v>
      </c>
      <c r="E15" s="69"/>
      <c r="F15" s="68" t="s">
        <v>49</v>
      </c>
      <c r="G15" s="68" t="s">
        <v>89</v>
      </c>
      <c r="H15" s="69"/>
      <c r="I15" s="68" t="s">
        <v>90</v>
      </c>
      <c r="J15" s="68"/>
      <c r="K15" s="68" t="s">
        <v>91</v>
      </c>
      <c r="L15" s="1" t="s">
        <v>10</v>
      </c>
      <c r="M15" s="66" t="s">
        <v>11</v>
      </c>
      <c r="N15" s="66" t="s">
        <v>253</v>
      </c>
    </row>
    <row r="16" spans="1:15" s="1" customFormat="1" ht="60" customHeight="1" x14ac:dyDescent="0.25">
      <c r="A16" s="16" t="s">
        <v>92</v>
      </c>
      <c r="B16" s="12"/>
      <c r="C16" s="7" t="s">
        <v>93</v>
      </c>
      <c r="D16" s="12" t="s">
        <v>94</v>
      </c>
      <c r="E16" s="14" t="s">
        <v>95</v>
      </c>
      <c r="F16" s="12" t="s">
        <v>96</v>
      </c>
      <c r="G16" s="12" t="s">
        <v>97</v>
      </c>
      <c r="H16" s="14" t="s">
        <v>78</v>
      </c>
      <c r="I16" s="12" t="s">
        <v>98</v>
      </c>
      <c r="J16" s="5" t="s">
        <v>99</v>
      </c>
      <c r="K16" s="14" t="s">
        <v>100</v>
      </c>
      <c r="L16" s="15" t="s">
        <v>10</v>
      </c>
      <c r="M16" s="11" t="s">
        <v>11</v>
      </c>
      <c r="N16" s="4" t="s">
        <v>264</v>
      </c>
    </row>
    <row r="17" spans="1:16" s="1" customFormat="1" ht="60" customHeight="1" x14ac:dyDescent="0.25">
      <c r="A17" s="2" t="s">
        <v>101</v>
      </c>
      <c r="B17" s="4"/>
      <c r="C17" s="7" t="s">
        <v>93</v>
      </c>
      <c r="D17" s="4" t="s">
        <v>102</v>
      </c>
      <c r="E17" s="5" t="s">
        <v>103</v>
      </c>
      <c r="F17" s="4" t="s">
        <v>49</v>
      </c>
      <c r="G17" s="4" t="s">
        <v>104</v>
      </c>
      <c r="H17" s="5" t="s">
        <v>78</v>
      </c>
      <c r="I17" s="4" t="s">
        <v>105</v>
      </c>
      <c r="J17" s="4" t="s">
        <v>106</v>
      </c>
      <c r="K17" s="4" t="s">
        <v>45</v>
      </c>
      <c r="L17" s="1" t="s">
        <v>5</v>
      </c>
      <c r="M17" s="1" t="s">
        <v>11</v>
      </c>
      <c r="N17" s="1" t="s">
        <v>254</v>
      </c>
    </row>
    <row r="18" spans="1:16" s="15" customFormat="1" ht="60" customHeight="1" x14ac:dyDescent="0.25">
      <c r="A18" s="2"/>
      <c r="B18" s="12"/>
      <c r="C18" s="7" t="s">
        <v>93</v>
      </c>
      <c r="D18" s="12" t="s">
        <v>107</v>
      </c>
      <c r="E18" s="14" t="s">
        <v>108</v>
      </c>
      <c r="F18" s="12" t="s">
        <v>109</v>
      </c>
      <c r="G18" s="12" t="s">
        <v>110</v>
      </c>
      <c r="H18" s="14"/>
      <c r="I18" s="12" t="s">
        <v>111</v>
      </c>
      <c r="J18" s="12" t="s">
        <v>112</v>
      </c>
      <c r="K18" s="12" t="s">
        <v>81</v>
      </c>
      <c r="L18" s="1"/>
      <c r="M18" s="1"/>
      <c r="N18" s="15" t="s">
        <v>251</v>
      </c>
    </row>
    <row r="19" spans="1:16" s="15" customFormat="1" ht="60" customHeight="1" x14ac:dyDescent="0.25">
      <c r="A19" s="2"/>
      <c r="B19" s="12"/>
      <c r="C19" s="7" t="s">
        <v>93</v>
      </c>
      <c r="D19" s="12" t="s">
        <v>113</v>
      </c>
      <c r="E19" s="14" t="s">
        <v>114</v>
      </c>
      <c r="F19" s="12" t="s">
        <v>109</v>
      </c>
      <c r="G19" s="12" t="s">
        <v>115</v>
      </c>
      <c r="H19" s="14"/>
      <c r="I19" s="12" t="s">
        <v>111</v>
      </c>
      <c r="J19" s="12" t="s">
        <v>116</v>
      </c>
      <c r="K19" s="12" t="s">
        <v>81</v>
      </c>
      <c r="L19" s="1"/>
      <c r="M19" s="1"/>
      <c r="N19" s="15" t="s">
        <v>251</v>
      </c>
    </row>
    <row r="20" spans="1:16" s="15" customFormat="1" ht="60" customHeight="1" x14ac:dyDescent="0.25">
      <c r="A20" s="2"/>
      <c r="B20" s="12"/>
      <c r="C20" s="7" t="s">
        <v>93</v>
      </c>
      <c r="D20" s="12" t="s">
        <v>113</v>
      </c>
      <c r="E20" s="14" t="s">
        <v>117</v>
      </c>
      <c r="F20" s="12" t="s">
        <v>109</v>
      </c>
      <c r="G20" s="12" t="s">
        <v>115</v>
      </c>
      <c r="H20" s="14"/>
      <c r="I20" s="12" t="s">
        <v>111</v>
      </c>
      <c r="J20" s="12" t="s">
        <v>118</v>
      </c>
      <c r="K20" s="12" t="s">
        <v>81</v>
      </c>
      <c r="L20" s="1"/>
      <c r="M20" s="1"/>
      <c r="N20" s="15" t="s">
        <v>251</v>
      </c>
    </row>
    <row r="21" spans="1:16" s="15" customFormat="1" ht="60" customHeight="1" x14ac:dyDescent="0.25">
      <c r="A21" s="2"/>
      <c r="B21" s="12"/>
      <c r="C21" s="7" t="s">
        <v>93</v>
      </c>
      <c r="D21" s="12" t="s">
        <v>113</v>
      </c>
      <c r="E21" s="14" t="s">
        <v>119</v>
      </c>
      <c r="F21" s="12" t="s">
        <v>109</v>
      </c>
      <c r="G21" s="12" t="s">
        <v>115</v>
      </c>
      <c r="H21" s="14"/>
      <c r="I21" s="12" t="s">
        <v>111</v>
      </c>
      <c r="J21" s="12" t="s">
        <v>120</v>
      </c>
      <c r="K21" s="12" t="s">
        <v>81</v>
      </c>
      <c r="L21" s="1"/>
      <c r="M21" s="1"/>
      <c r="N21" s="15" t="s">
        <v>251</v>
      </c>
    </row>
    <row r="22" spans="1:16" s="1" customFormat="1" ht="60" customHeight="1" x14ac:dyDescent="0.25">
      <c r="A22" s="1">
        <v>427</v>
      </c>
      <c r="B22" s="36"/>
      <c r="C22" s="4" t="s">
        <v>121</v>
      </c>
      <c r="D22" s="36" t="s">
        <v>122</v>
      </c>
      <c r="E22" s="36" t="s">
        <v>76</v>
      </c>
      <c r="F22" s="37" t="s">
        <v>123</v>
      </c>
      <c r="G22" s="4" t="s">
        <v>77</v>
      </c>
      <c r="H22" s="36" t="s">
        <v>124</v>
      </c>
      <c r="I22" s="36" t="s">
        <v>125</v>
      </c>
      <c r="J22" s="36"/>
      <c r="K22" s="36"/>
      <c r="L22" s="36" t="s">
        <v>5</v>
      </c>
      <c r="M22" s="1" t="s">
        <v>6</v>
      </c>
      <c r="N22" s="37" t="s">
        <v>255</v>
      </c>
    </row>
    <row r="23" spans="1:16" s="20" customFormat="1" ht="60" customHeight="1" x14ac:dyDescent="0.25">
      <c r="A23" s="2"/>
      <c r="B23" s="38"/>
      <c r="C23" s="4" t="s">
        <v>147</v>
      </c>
      <c r="D23" s="4" t="s">
        <v>148</v>
      </c>
      <c r="E23" s="5" t="s">
        <v>149</v>
      </c>
      <c r="F23" s="4" t="s">
        <v>150</v>
      </c>
      <c r="G23" s="4" t="s">
        <v>77</v>
      </c>
      <c r="H23" s="5" t="s">
        <v>151</v>
      </c>
      <c r="I23" s="4" t="s">
        <v>152</v>
      </c>
      <c r="J23" s="4" t="s">
        <v>153</v>
      </c>
      <c r="K23" s="4" t="s">
        <v>154</v>
      </c>
      <c r="L23" s="19"/>
      <c r="M23" s="1" t="s">
        <v>5</v>
      </c>
      <c r="N23" s="11" t="s">
        <v>256</v>
      </c>
      <c r="O23" s="1"/>
    </row>
    <row r="24" spans="1:16" s="20" customFormat="1" ht="60" customHeight="1" x14ac:dyDescent="0.25">
      <c r="A24" s="2"/>
      <c r="B24" s="38"/>
      <c r="C24" s="4" t="s">
        <v>147</v>
      </c>
      <c r="D24" s="4" t="s">
        <v>148</v>
      </c>
      <c r="E24" s="5" t="s">
        <v>155</v>
      </c>
      <c r="F24" s="4" t="s">
        <v>150</v>
      </c>
      <c r="G24" s="4" t="s">
        <v>77</v>
      </c>
      <c r="H24" s="5" t="s">
        <v>151</v>
      </c>
      <c r="I24" s="4" t="s">
        <v>152</v>
      </c>
      <c r="J24" s="4" t="s">
        <v>78</v>
      </c>
      <c r="K24" s="4" t="s">
        <v>154</v>
      </c>
      <c r="L24" s="19"/>
      <c r="M24" s="1" t="s">
        <v>5</v>
      </c>
      <c r="N24" s="11" t="s">
        <v>256</v>
      </c>
      <c r="O24" s="1"/>
    </row>
    <row r="25" spans="1:16" s="20" customFormat="1" ht="60" customHeight="1" x14ac:dyDescent="0.25">
      <c r="A25" s="2"/>
      <c r="B25" s="38"/>
      <c r="C25" s="4" t="s">
        <v>147</v>
      </c>
      <c r="D25" s="4" t="s">
        <v>148</v>
      </c>
      <c r="E25" s="5" t="s">
        <v>156</v>
      </c>
      <c r="F25" s="4" t="s">
        <v>150</v>
      </c>
      <c r="G25" s="4" t="s">
        <v>77</v>
      </c>
      <c r="H25" s="5" t="s">
        <v>151</v>
      </c>
      <c r="I25" s="4" t="s">
        <v>152</v>
      </c>
      <c r="J25" s="4" t="s">
        <v>78</v>
      </c>
      <c r="K25" s="4" t="s">
        <v>154</v>
      </c>
      <c r="L25" s="19"/>
      <c r="M25" s="1" t="s">
        <v>5</v>
      </c>
      <c r="N25" s="11" t="s">
        <v>256</v>
      </c>
      <c r="O25" s="1"/>
    </row>
    <row r="26" spans="1:16" s="20" customFormat="1" ht="60" customHeight="1" x14ac:dyDescent="0.25">
      <c r="A26" s="2"/>
      <c r="B26" s="38"/>
      <c r="C26" s="4" t="s">
        <v>147</v>
      </c>
      <c r="D26" s="4" t="s">
        <v>148</v>
      </c>
      <c r="E26" s="5" t="s">
        <v>157</v>
      </c>
      <c r="F26" s="4" t="s">
        <v>150</v>
      </c>
      <c r="G26" s="4" t="s">
        <v>77</v>
      </c>
      <c r="H26" s="5" t="s">
        <v>151</v>
      </c>
      <c r="I26" s="4" t="s">
        <v>152</v>
      </c>
      <c r="J26" s="4" t="s">
        <v>78</v>
      </c>
      <c r="K26" s="4" t="s">
        <v>154</v>
      </c>
      <c r="L26" s="19"/>
      <c r="M26" s="1" t="s">
        <v>5</v>
      </c>
      <c r="N26" s="11" t="s">
        <v>256</v>
      </c>
      <c r="O26" s="1"/>
    </row>
    <row r="27" spans="1:16" s="20" customFormat="1" ht="60" customHeight="1" x14ac:dyDescent="0.25">
      <c r="A27" s="2"/>
      <c r="B27" s="38"/>
      <c r="C27" s="4" t="s">
        <v>147</v>
      </c>
      <c r="D27" s="4" t="s">
        <v>148</v>
      </c>
      <c r="E27" s="5" t="s">
        <v>158</v>
      </c>
      <c r="F27" s="4" t="s">
        <v>150</v>
      </c>
      <c r="G27" s="4" t="s">
        <v>77</v>
      </c>
      <c r="H27" s="5" t="s">
        <v>151</v>
      </c>
      <c r="I27" s="4" t="s">
        <v>152</v>
      </c>
      <c r="J27" s="4" t="s">
        <v>78</v>
      </c>
      <c r="K27" s="4" t="s">
        <v>154</v>
      </c>
      <c r="L27" s="19"/>
      <c r="M27" s="1" t="s">
        <v>5</v>
      </c>
      <c r="N27" s="11" t="s">
        <v>256</v>
      </c>
      <c r="O27" s="1"/>
    </row>
    <row r="28" spans="1:16" s="26" customFormat="1" ht="79.5" customHeight="1" x14ac:dyDescent="0.25">
      <c r="A28" s="47" t="s">
        <v>140</v>
      </c>
      <c r="B28" s="48"/>
      <c r="C28" s="49" t="s">
        <v>34</v>
      </c>
      <c r="D28" s="50" t="s">
        <v>141</v>
      </c>
      <c r="E28" s="45" t="s">
        <v>142</v>
      </c>
      <c r="F28" s="48" t="s">
        <v>143</v>
      </c>
      <c r="G28" s="48" t="s">
        <v>144</v>
      </c>
      <c r="H28" s="45" t="s">
        <v>145</v>
      </c>
      <c r="I28" s="48" t="s">
        <v>26</v>
      </c>
      <c r="J28" s="48" t="s">
        <v>146</v>
      </c>
      <c r="K28" s="48" t="s">
        <v>20</v>
      </c>
      <c r="L28" s="39"/>
      <c r="M28" s="25" t="s">
        <v>10</v>
      </c>
      <c r="N28" s="25" t="s">
        <v>170</v>
      </c>
      <c r="O28" s="25" t="s">
        <v>171</v>
      </c>
      <c r="P28" s="25"/>
    </row>
    <row r="29" spans="1:16" s="29" customFormat="1" ht="60" customHeight="1" x14ac:dyDescent="0.25">
      <c r="A29" s="59" t="s">
        <v>172</v>
      </c>
      <c r="B29" s="60"/>
      <c r="C29" s="60" t="s">
        <v>173</v>
      </c>
      <c r="D29" s="60" t="s">
        <v>174</v>
      </c>
      <c r="E29" s="61" t="s">
        <v>175</v>
      </c>
      <c r="F29" s="60"/>
      <c r="G29" s="60" t="s">
        <v>2</v>
      </c>
      <c r="H29" s="62" t="s">
        <v>176</v>
      </c>
      <c r="I29" s="60" t="s">
        <v>177</v>
      </c>
      <c r="J29" s="60" t="s">
        <v>178</v>
      </c>
      <c r="K29" s="62" t="s">
        <v>179</v>
      </c>
      <c r="L29" s="63">
        <v>2000</v>
      </c>
      <c r="M29" s="64" t="s">
        <v>5</v>
      </c>
      <c r="N29" s="64" t="s">
        <v>180</v>
      </c>
      <c r="O29" s="64"/>
      <c r="P29" s="1"/>
    </row>
    <row r="30" spans="1:16" s="29" customFormat="1" ht="60" customHeight="1" x14ac:dyDescent="0.25">
      <c r="A30" s="2" t="s">
        <v>181</v>
      </c>
      <c r="B30" s="4"/>
      <c r="C30" s="4" t="s">
        <v>173</v>
      </c>
      <c r="D30" s="4" t="s">
        <v>182</v>
      </c>
      <c r="E30" s="5" t="s">
        <v>183</v>
      </c>
      <c r="F30" s="4" t="s">
        <v>49</v>
      </c>
      <c r="G30" s="4" t="s">
        <v>184</v>
      </c>
      <c r="H30" s="5" t="s">
        <v>74</v>
      </c>
      <c r="I30" s="4" t="s">
        <v>185</v>
      </c>
      <c r="J30" s="4" t="s">
        <v>186</v>
      </c>
      <c r="K30" s="4" t="s">
        <v>45</v>
      </c>
      <c r="L30" s="36"/>
      <c r="M30" s="1" t="s">
        <v>5</v>
      </c>
      <c r="N30" s="1" t="s">
        <v>257</v>
      </c>
      <c r="O30" s="1"/>
      <c r="P30" s="1"/>
    </row>
    <row r="31" spans="1:16" s="26" customFormat="1" ht="55.5" customHeight="1" x14ac:dyDescent="0.25">
      <c r="A31" s="2"/>
      <c r="B31" s="51"/>
      <c r="C31" s="49" t="s">
        <v>0</v>
      </c>
      <c r="D31" s="30" t="s">
        <v>187</v>
      </c>
      <c r="E31" s="30" t="s">
        <v>188</v>
      </c>
      <c r="F31" s="30" t="s">
        <v>189</v>
      </c>
      <c r="G31" s="49" t="s">
        <v>190</v>
      </c>
      <c r="H31" s="52"/>
      <c r="I31" s="53"/>
      <c r="J31" s="53"/>
      <c r="K31" s="49" t="s">
        <v>4</v>
      </c>
      <c r="L31" s="40"/>
      <c r="M31" s="25" t="s">
        <v>5</v>
      </c>
      <c r="N31" s="25" t="s">
        <v>191</v>
      </c>
      <c r="O31" s="25"/>
      <c r="P31" s="25"/>
    </row>
    <row r="32" spans="1:16" s="29" customFormat="1" ht="60" customHeight="1" x14ac:dyDescent="0.25">
      <c r="A32" s="2" t="s">
        <v>192</v>
      </c>
      <c r="B32" s="36"/>
      <c r="C32" s="7" t="s">
        <v>34</v>
      </c>
      <c r="D32" s="4" t="s">
        <v>193</v>
      </c>
      <c r="E32" s="5" t="s">
        <v>194</v>
      </c>
      <c r="F32" s="4" t="s">
        <v>195</v>
      </c>
      <c r="G32" s="4" t="s">
        <v>196</v>
      </c>
      <c r="H32" s="5" t="s">
        <v>74</v>
      </c>
      <c r="I32" s="4" t="s">
        <v>197</v>
      </c>
      <c r="J32" s="4" t="s">
        <v>198</v>
      </c>
      <c r="K32" s="4" t="s">
        <v>45</v>
      </c>
      <c r="L32" s="36"/>
      <c r="M32" s="1" t="s">
        <v>5</v>
      </c>
      <c r="N32" s="1" t="s">
        <v>251</v>
      </c>
      <c r="O32" s="1"/>
      <c r="P32" s="1"/>
    </row>
    <row r="33" spans="1:17" s="29" customFormat="1" ht="60" customHeight="1" x14ac:dyDescent="0.25">
      <c r="A33" s="2" t="s">
        <v>199</v>
      </c>
      <c r="B33" s="4"/>
      <c r="C33" s="7" t="s">
        <v>34</v>
      </c>
      <c r="D33" s="4" t="s">
        <v>200</v>
      </c>
      <c r="E33" s="5" t="s">
        <v>201</v>
      </c>
      <c r="F33" s="4" t="s">
        <v>202</v>
      </c>
      <c r="G33" s="4" t="s">
        <v>36</v>
      </c>
      <c r="H33" s="5" t="s">
        <v>203</v>
      </c>
      <c r="I33" s="4" t="s">
        <v>197</v>
      </c>
      <c r="J33" s="4" t="s">
        <v>204</v>
      </c>
      <c r="K33" s="4" t="s">
        <v>45</v>
      </c>
      <c r="L33" s="36"/>
      <c r="M33" s="1" t="s">
        <v>5</v>
      </c>
      <c r="N33" s="1" t="s">
        <v>251</v>
      </c>
      <c r="O33" s="1"/>
      <c r="P33" s="1"/>
    </row>
    <row r="34" spans="1:17" s="29" customFormat="1" ht="60" customHeight="1" x14ac:dyDescent="0.25">
      <c r="A34" s="2" t="s">
        <v>205</v>
      </c>
      <c r="B34" s="4"/>
      <c r="C34" s="7" t="s">
        <v>34</v>
      </c>
      <c r="D34" s="4" t="s">
        <v>206</v>
      </c>
      <c r="E34" s="5" t="s">
        <v>207</v>
      </c>
      <c r="F34" s="4" t="s">
        <v>208</v>
      </c>
      <c r="G34" s="4" t="s">
        <v>209</v>
      </c>
      <c r="H34" s="5" t="s">
        <v>210</v>
      </c>
      <c r="I34" s="4" t="s">
        <v>197</v>
      </c>
      <c r="J34" s="4" t="s">
        <v>211</v>
      </c>
      <c r="K34" s="4" t="s">
        <v>45</v>
      </c>
      <c r="L34" s="36"/>
      <c r="M34" s="1" t="s">
        <v>5</v>
      </c>
      <c r="N34" s="1" t="s">
        <v>251</v>
      </c>
      <c r="O34" s="1"/>
      <c r="P34" s="1"/>
    </row>
    <row r="35" spans="1:17" s="32" customFormat="1" ht="60" customHeight="1" x14ac:dyDescent="0.25">
      <c r="A35" s="2" t="s">
        <v>212</v>
      </c>
      <c r="B35" s="4"/>
      <c r="C35" s="7" t="s">
        <v>34</v>
      </c>
      <c r="D35" s="4" t="s">
        <v>213</v>
      </c>
      <c r="E35" s="5" t="s">
        <v>214</v>
      </c>
      <c r="F35" s="4" t="s">
        <v>49</v>
      </c>
      <c r="G35" s="4" t="s">
        <v>77</v>
      </c>
      <c r="H35" s="5" t="s">
        <v>215</v>
      </c>
      <c r="I35" s="4" t="s">
        <v>216</v>
      </c>
      <c r="J35" s="4" t="s">
        <v>217</v>
      </c>
      <c r="K35" s="4" t="s">
        <v>45</v>
      </c>
      <c r="L35" s="36"/>
      <c r="M35" s="1" t="s">
        <v>5</v>
      </c>
      <c r="N35" s="1" t="s">
        <v>251</v>
      </c>
      <c r="O35" s="10"/>
      <c r="P35" s="10"/>
    </row>
    <row r="36" spans="1:17" s="28" customFormat="1" ht="60" customHeight="1" x14ac:dyDescent="0.25">
      <c r="A36" s="8" t="s">
        <v>218</v>
      </c>
      <c r="B36" s="4"/>
      <c r="C36" s="4" t="s">
        <v>35</v>
      </c>
      <c r="D36" s="4" t="s">
        <v>219</v>
      </c>
      <c r="E36" s="5" t="s">
        <v>220</v>
      </c>
      <c r="F36" s="4" t="s">
        <v>221</v>
      </c>
      <c r="G36" s="4" t="s">
        <v>222</v>
      </c>
      <c r="H36" s="5" t="s">
        <v>223</v>
      </c>
      <c r="I36" s="4" t="s">
        <v>224</v>
      </c>
      <c r="J36" s="4" t="s">
        <v>225</v>
      </c>
      <c r="K36" s="4" t="s">
        <v>226</v>
      </c>
      <c r="L36" s="33"/>
      <c r="M36" s="4" t="s">
        <v>10</v>
      </c>
      <c r="N36" s="4" t="s">
        <v>258</v>
      </c>
      <c r="O36" s="4"/>
      <c r="P36" s="4"/>
    </row>
    <row r="37" spans="1:17" s="26" customFormat="1" ht="60" customHeight="1" x14ac:dyDescent="0.25">
      <c r="A37" s="54" t="s">
        <v>160</v>
      </c>
      <c r="B37" s="48"/>
      <c r="C37" s="48" t="s">
        <v>159</v>
      </c>
      <c r="D37" s="48" t="s">
        <v>161</v>
      </c>
      <c r="E37" s="45" t="s">
        <v>162</v>
      </c>
      <c r="F37" s="48" t="s">
        <v>49</v>
      </c>
      <c r="G37" s="48" t="s">
        <v>77</v>
      </c>
      <c r="H37" s="45" t="s">
        <v>68</v>
      </c>
      <c r="I37" s="48" t="s">
        <v>163</v>
      </c>
      <c r="J37" s="48" t="s">
        <v>78</v>
      </c>
      <c r="K37" s="48" t="s">
        <v>4</v>
      </c>
      <c r="L37" s="24"/>
      <c r="M37" s="25" t="s">
        <v>10</v>
      </c>
      <c r="N37" s="25" t="s">
        <v>227</v>
      </c>
      <c r="O37" s="25" t="s">
        <v>171</v>
      </c>
      <c r="P37" s="25"/>
    </row>
    <row r="38" spans="1:17" s="27" customFormat="1" ht="60" customHeight="1" x14ac:dyDescent="0.25">
      <c r="A38" s="55" t="s">
        <v>228</v>
      </c>
      <c r="B38" s="56"/>
      <c r="C38" s="57" t="s">
        <v>229</v>
      </c>
      <c r="D38" s="57" t="s">
        <v>230</v>
      </c>
      <c r="E38" s="46" t="s">
        <v>76</v>
      </c>
      <c r="F38" s="57" t="s">
        <v>231</v>
      </c>
      <c r="G38" s="57" t="s">
        <v>232</v>
      </c>
      <c r="H38" s="57" t="s">
        <v>233</v>
      </c>
      <c r="I38" s="57" t="s">
        <v>234</v>
      </c>
      <c r="J38" s="57" t="s">
        <v>78</v>
      </c>
      <c r="K38" s="57" t="s">
        <v>9</v>
      </c>
      <c r="L38" s="42"/>
      <c r="M38" s="20" t="s">
        <v>5</v>
      </c>
      <c r="N38" s="20" t="s">
        <v>259</v>
      </c>
      <c r="O38" s="20"/>
      <c r="P38" s="20"/>
    </row>
    <row r="39" spans="1:17" s="29" customFormat="1" ht="59.25" customHeight="1" x14ac:dyDescent="0.25">
      <c r="A39" s="23" t="s">
        <v>235</v>
      </c>
      <c r="B39" s="4"/>
      <c r="C39" s="7" t="s">
        <v>164</v>
      </c>
      <c r="D39" s="4" t="s">
        <v>236</v>
      </c>
      <c r="E39" s="5" t="s">
        <v>237</v>
      </c>
      <c r="F39" s="4" t="s">
        <v>49</v>
      </c>
      <c r="G39" s="4" t="s">
        <v>238</v>
      </c>
      <c r="H39" s="5" t="s">
        <v>239</v>
      </c>
      <c r="I39" s="4" t="s">
        <v>240</v>
      </c>
      <c r="J39" s="4" t="s">
        <v>241</v>
      </c>
      <c r="K39" s="4" t="s">
        <v>226</v>
      </c>
      <c r="L39" s="1"/>
      <c r="M39" s="1" t="s">
        <v>5</v>
      </c>
      <c r="N39" s="1" t="s">
        <v>242</v>
      </c>
      <c r="O39" s="1"/>
      <c r="P39" s="1"/>
    </row>
    <row r="40" spans="1:17" s="31" customFormat="1" ht="60" customHeight="1" x14ac:dyDescent="0.25">
      <c r="A40" s="2"/>
      <c r="B40" s="7"/>
      <c r="C40" s="7" t="s">
        <v>147</v>
      </c>
      <c r="D40" s="7" t="s">
        <v>243</v>
      </c>
      <c r="E40" s="5" t="s">
        <v>76</v>
      </c>
      <c r="F40" s="7" t="s">
        <v>244</v>
      </c>
      <c r="G40" s="7" t="s">
        <v>77</v>
      </c>
      <c r="H40" s="7"/>
      <c r="I40" s="7" t="s">
        <v>245</v>
      </c>
      <c r="J40" s="58"/>
      <c r="K40" s="7" t="s">
        <v>244</v>
      </c>
      <c r="L40" s="43"/>
      <c r="M40" s="12" t="s">
        <v>10</v>
      </c>
      <c r="N40" s="22" t="s">
        <v>260</v>
      </c>
      <c r="O40" s="11"/>
      <c r="P40" s="11"/>
      <c r="Q40" s="44"/>
    </row>
    <row r="41" spans="1:17" s="31" customFormat="1" ht="60" customHeight="1" x14ac:dyDescent="0.25">
      <c r="A41" s="2"/>
      <c r="B41" s="7"/>
      <c r="C41" s="7" t="s">
        <v>147</v>
      </c>
      <c r="D41" s="7" t="s">
        <v>246</v>
      </c>
      <c r="E41" s="5" t="s">
        <v>76</v>
      </c>
      <c r="F41" s="7" t="s">
        <v>244</v>
      </c>
      <c r="G41" s="7" t="s">
        <v>77</v>
      </c>
      <c r="H41" s="7"/>
      <c r="I41" s="7" t="s">
        <v>245</v>
      </c>
      <c r="J41" s="58"/>
      <c r="K41" s="7" t="s">
        <v>244</v>
      </c>
      <c r="L41" s="43"/>
      <c r="M41" s="12" t="s">
        <v>10</v>
      </c>
      <c r="N41" s="22" t="s">
        <v>260</v>
      </c>
      <c r="O41" s="11"/>
      <c r="P41" s="11"/>
      <c r="Q41" s="44"/>
    </row>
    <row r="42" spans="1:17" s="31" customFormat="1" ht="69" customHeight="1" x14ac:dyDescent="0.25">
      <c r="A42" s="2"/>
      <c r="B42" s="7"/>
      <c r="C42" s="7" t="s">
        <v>147</v>
      </c>
      <c r="D42" s="7" t="s">
        <v>247</v>
      </c>
      <c r="E42" s="5" t="s">
        <v>76</v>
      </c>
      <c r="F42" s="7" t="s">
        <v>244</v>
      </c>
      <c r="G42" s="7" t="s">
        <v>77</v>
      </c>
      <c r="H42" s="7"/>
      <c r="I42" s="7" t="s">
        <v>245</v>
      </c>
      <c r="J42" s="58"/>
      <c r="K42" s="7" t="s">
        <v>244</v>
      </c>
      <c r="L42" s="43"/>
      <c r="M42" s="12" t="s">
        <v>10</v>
      </c>
      <c r="N42" s="22" t="s">
        <v>260</v>
      </c>
      <c r="O42" s="11"/>
      <c r="P42" s="11"/>
      <c r="Q42" s="44"/>
    </row>
    <row r="43" spans="1:17" s="31" customFormat="1" ht="69" customHeight="1" x14ac:dyDescent="0.25">
      <c r="A43" s="2"/>
      <c r="B43" s="7"/>
      <c r="C43" s="7" t="s">
        <v>147</v>
      </c>
      <c r="D43" s="7" t="s">
        <v>248</v>
      </c>
      <c r="E43" s="8" t="s">
        <v>76</v>
      </c>
      <c r="F43" s="7" t="s">
        <v>244</v>
      </c>
      <c r="G43" s="7" t="s">
        <v>77</v>
      </c>
      <c r="H43" s="7"/>
      <c r="I43" s="7" t="s">
        <v>245</v>
      </c>
      <c r="J43" s="58"/>
      <c r="K43" s="7" t="s">
        <v>244</v>
      </c>
      <c r="L43" s="43"/>
      <c r="M43" s="12" t="s">
        <v>10</v>
      </c>
      <c r="N43" s="22" t="s">
        <v>261</v>
      </c>
      <c r="O43" s="11"/>
      <c r="P43" s="11"/>
      <c r="Q43" s="44"/>
    </row>
    <row r="44" spans="1:17" s="31" customFormat="1" ht="63.75" customHeight="1" x14ac:dyDescent="0.25">
      <c r="A44" s="2"/>
      <c r="B44" s="7"/>
      <c r="C44" s="7" t="s">
        <v>147</v>
      </c>
      <c r="D44" s="7" t="s">
        <v>249</v>
      </c>
      <c r="E44" s="5" t="s">
        <v>76</v>
      </c>
      <c r="F44" s="7" t="s">
        <v>244</v>
      </c>
      <c r="G44" s="7" t="s">
        <v>77</v>
      </c>
      <c r="H44" s="7"/>
      <c r="I44" s="7" t="s">
        <v>245</v>
      </c>
      <c r="J44" s="58"/>
      <c r="K44" s="7" t="s">
        <v>244</v>
      </c>
      <c r="L44" s="43"/>
      <c r="M44" s="4" t="s">
        <v>10</v>
      </c>
      <c r="N44" s="22" t="s">
        <v>261</v>
      </c>
      <c r="O44" s="11"/>
      <c r="P44" s="11"/>
      <c r="Q44" s="44"/>
    </row>
  </sheetData>
  <mergeCells count="1">
    <mergeCell ref="A1:L1"/>
  </mergeCells>
  <conditionalFormatting sqref="A1:XFD12 R13:XFD13 A13:P13 A14:XFD1048576">
    <cfRule type="expression" dxfId="1" priority="1">
      <formula>MOD(_xludf.COLUMN(),2)=0</formula>
    </cfRule>
    <cfRule type="expression" dxfId="0" priority="2">
      <formula>MOD(_xludf.ROW(),2)=0</formula>
    </cfRule>
  </conditionalFormatting>
  <pageMargins left="0.25" right="0.25" top="0.75" bottom="0.75" header="0.3" footer="0.3"/>
  <pageSetup paperSize="8" scale="8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Soclage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KUSTER</dc:creator>
  <cp:lastModifiedBy>Emma KUSTER</cp:lastModifiedBy>
  <cp:lastPrinted>2025-03-05T15:22:01Z</cp:lastPrinted>
  <dcterms:created xsi:type="dcterms:W3CDTF">2025-02-24T09:36:07Z</dcterms:created>
  <dcterms:modified xsi:type="dcterms:W3CDTF">2025-06-30T11:55:54Z</dcterms:modified>
</cp:coreProperties>
</file>